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1.151\dirplan-ges_ppto\GLOSAS\Glosa Dirplan informe 2026\5. MAYO\1. Envío\2. Glosas Servicios MOP\0203 DOH Glosa 04\"/>
    </mc:Choice>
  </mc:AlternateContent>
  <bookViews>
    <workbookView xWindow="0" yWindow="0" windowWidth="19891" windowHeight="7956" activeTab="1"/>
  </bookViews>
  <sheets>
    <sheet name="0203" sheetId="1" r:id="rId1"/>
    <sheet name="Definitivo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r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_1__123Graph_AGRAFICO_1" hidden="1">#REF!</definedName>
    <definedName name="_12__123Graph_AGRAFICO_2" hidden="1">[2]detalle!#REF!</definedName>
    <definedName name="_13__123Graph_AGRAFICO_1" hidden="1">[3]detalle!#REF!</definedName>
    <definedName name="_18__123Graph_BGRAFICO_1" hidden="1">[2]detalle!#REF!</definedName>
    <definedName name="_2__123Graph_AGRAFICO_2" hidden="1">#REF!</definedName>
    <definedName name="_24__123Graph_BGRAFICO_2" hidden="1">[2]detalle!#REF!</definedName>
    <definedName name="_26__123Graph_AGRAFICO_2" hidden="1">[3]detalle!#REF!</definedName>
    <definedName name="_3__123Graph_BGRAFICO_1" hidden="1">#REF!</definedName>
    <definedName name="_30__123Graph_CGRAFICO_1" hidden="1">[2]detalle!#REF!</definedName>
    <definedName name="_36__123Graph_XGRAFICO_1" hidden="1">[2]detalle!#REF!</definedName>
    <definedName name="_39__123Graph_BGRAFICO_1" hidden="1">[3]detalle!#REF!</definedName>
    <definedName name="_4__123Graph_BGRAFICO_2" hidden="1">#REF!</definedName>
    <definedName name="_42__123Graph_XGRAFICO_2" hidden="1">[2]detalle!#REF!</definedName>
    <definedName name="_5__123Graph_CGRAFICO_1" hidden="1">#REF!</definedName>
    <definedName name="_52__123Graph_BGRAFICO_2" hidden="1">[3]detalle!#REF!</definedName>
    <definedName name="_6__123Graph_AGRAFICO_1" hidden="1">[2]detalle!#REF!</definedName>
    <definedName name="_6__123Graph_XGRAFICO_1" hidden="1">#REF!</definedName>
    <definedName name="_65__123Graph_CGRAFICO_1" hidden="1">[3]detalle!#REF!</definedName>
    <definedName name="_7__123Graph_XGRAFICO_2" hidden="1">#REF!</definedName>
    <definedName name="_7_324Graph_XGRAFICO_2" hidden="1">[4]detalle!#REF!</definedName>
    <definedName name="_70__378G" hidden="1">[3]detalle!#REF!</definedName>
    <definedName name="_78__123Graph_XGRAFICO_1" hidden="1">[3]detalle!#REF!</definedName>
    <definedName name="_91__123Graph_XGRAFICO_2" hidden="1">[3]detalle!#REF!</definedName>
    <definedName name="_F1Y2">'[5]FORM 1'!$A$1:$K$62</definedName>
    <definedName name="_F2" hidden="1">[3]detalle!#REF!</definedName>
    <definedName name="_xlnm._FilterDatabase" localSheetId="0" hidden="1">'0203'!$A$1:$AW$56</definedName>
    <definedName name="_Key1" hidden="1">#REF!</definedName>
    <definedName name="_Order1" hidden="1">0</definedName>
    <definedName name="_Order2" hidden="1">255</definedName>
    <definedName name="_r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_Sort" hidden="1">#REF!</definedName>
    <definedName name="A">[6]REAJUSTE!$G$2</definedName>
    <definedName name="A_IMPRESIÓN_IM">#REF!</definedName>
    <definedName name="aa" hidden="1">[3]detalle!#REF!</definedName>
    <definedName name="AAA" hidden="1">[7]EJECUCION!$A$7:$IV$8,[7]EJECUCION!$A$10:$IV$10,[7]EJECUCION!#REF!,[7]EJECUCION!$A$57:$IV$60,[7]EJECUCION!$A$62:$IV$63,[7]EJECUCION!$A$91:$IV$91,[7]EJECUCION!#REF!,[7]EJECUCION!#REF!,[7]EJECUCION!#REF!,[7]EJECUCION!#REF!,[7]EJECUCION!#REF!,[7]EJECUCION!$A$137:$IV$138,[7]EJECUCION!$A$142:$IV$142,[7]EJECUCION!#REF!,[7]EJECUCION!$A$168:$IV$168,[7]EJECUCION!$A$170:$IV$178,[7]EJECUCION!$A$180:$IV$182,[7]EJECUCION!$A$184:$IV$185,[7]EJECUCION!$A$187:$IV$188,[7]EJECUCION!$A$191:$IV$191,[7]EJECUCION!$A$193:$IV$198,[7]EJECUCION!$A$200:$IV$205,[7]EJECUCION!$A$212:$IV$214,[7]EJECUCION!$A$216:$IV$216,[7]EJECUCION!$A$217:$IV$217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</definedName>
    <definedName name="AAS">OFFSET(#REF!,0,0,COUNT(#REF!))</definedName>
    <definedName name="AGOSTO">#REF!</definedName>
    <definedName name="AL">#REF!</definedName>
    <definedName name="anita" hidden="1">'[8]ejecucion 01'!#REF!</definedName>
    <definedName name="as">OFFSET(#REF!,0,0,COUNT(#REF!))</definedName>
    <definedName name="AverageMd">OFFSET('[9]XmR Template - Median Basis'!$D$16,0,0,COUNT('[9]XmR Template - Median Basis'!$D$16:$D$203))</definedName>
    <definedName name="AverageMn">OFFSET(#REF!,0,0,COUNT(#REF!))</definedName>
    <definedName name="B">[10]MINAGRI!$F$2</definedName>
    <definedName name="B_78G30315_88bg" hidden="1">[11]EJECUCION!#REF!</definedName>
    <definedName name="BALANCE">#REF!</definedName>
    <definedName name="BALSERV">#REF!</definedName>
    <definedName name="BALSUBSE">[12]BALANCE2!$A$1:$I$35</definedName>
    <definedName name="bdbdb">OFFSET(#REF!,0,0,COUNT(#REF!)+1)</definedName>
    <definedName name="BID">#REF!</definedName>
    <definedName name="CASS" hidden="1">[13]detalle!#REF!</definedName>
    <definedName name="CC">[10]MINAGRI!$F$3</definedName>
    <definedName name="color_veh">'[14]Parámetros lista'!$G$2:$G$10</definedName>
    <definedName name="CONGRESO7" hidden="1">#REF!</definedName>
    <definedName name="COPIA1" hidden="1">[13]detalle!#REF!</definedName>
    <definedName name="da">OFFSET(#REF!,0,0,COUNTIF(#REF!,"&gt;=0"))</definedName>
    <definedName name="DataMd">OFFSET('[9]XmR Template - Median Basis'!$C$16,0,0,COUNTIF('[9]XmR Template - Median Basis'!$C$16:$C$203,"&gt;=0"))</definedName>
    <definedName name="DataMn">OFFSET(#REF!,0,0,COUNTIF(#REF!,"&gt;=0"))</definedName>
    <definedName name="daxc">OFFSET(#REF!,0,0,COUNT(#REF!))</definedName>
    <definedName name="ddddddddddddd">OFFSET(#REF!,0,0,COUNT(#REF!))</definedName>
    <definedName name="destinacion_vehiculo">[15]Listas!$G$2:$G$4</definedName>
    <definedName name="detalle">#REF!,#REF!,#REF!</definedName>
    <definedName name="DEVENGADOS">[16]detalle!#REF!</definedName>
    <definedName name="dggr">OFFSET(#REF!,0,0,COUNTIF(#REF!,"&gt;=0"))</definedName>
    <definedName name="día">'[14]Parámetros lista'!$I$2:$I$32</definedName>
    <definedName name="eee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$A$87:$IV$89,[1]EJECUCION!$A$94:$IV$95,[1]EJECUCION!$A$97:$IV$97,[1]EJECUCION!$A$98:$IV$98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EEEE">#REF!</definedName>
    <definedName name="eeeee" hidden="1">[1]EJECUCION!#REF!,[1]EJECUCION!$A$22:$IV$22,[1]EJECUCION!#REF!,[1]EJECUCION!#REF!,[1]EJECUCION!#REF!,[1]EJECUCION!#REF!,[1]EJECUCION!#REF!,[1]EJECUCION!#REF!,[1]EJECUCION!#REF!,[1]EJECUCION!#REF!,[1]EJECUCION!#REF!,[1]EJECUCION!#REF!,[1]EJECUCION!$A$35:$IV$35,[1]EJECUCION!#REF!,[1]EJECUCION!#REF!,[1]EJECUCION!$A$64:$IV$64,[1]EJECUCION!#REF!,[1]EJECUCION!#REF!,[1]EJECUCION!#REF!,[1]EJECUCION!#REF!,[1]EJECUCION!#REF!,[1]EJECUCION!#REF!,[1]EJECUCION!$A$93:$IV$94,[1]EJECUCION!$A$96:$IV$96,[1]EJECUCION!$A$97:$IV$97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,[1]EJECUCION!#REF!</definedName>
    <definedName name="EJASIG">#REF!</definedName>
    <definedName name="EJASIG23">#REF!</definedName>
    <definedName name="EJECUTADOS">[17]detalle!$A$84</definedName>
    <definedName name="Esfuerzo7">#REF!</definedName>
    <definedName name="EVALUA">#REF!</definedName>
    <definedName name="EXITO" hidden="1">[18]detalle!$A$68:$IV$68,[18]detalle!#REF!</definedName>
    <definedName name="FA">#REF!</definedName>
    <definedName name="FORM99">[19]cnr!$A$1:$O$6</definedName>
    <definedName name="GRANTRABAJO7" hidden="1">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</definedName>
    <definedName name="HP" hidden="1">[21]EJECUCION!#REF!,[21]EJECUCION!$A$22:$IV$22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$A$35:$IV$35,[21]EJECUCION!#REF!,[21]EJECUCION!#REF!,[21]EJECUCION!#REF!,[21]EJECUCION!$A$64:$IV$64,[21]EJECUCION!#REF!,[21]EJECUCION!#REF!,[21]EJECUCION!#REF!,[21]EJECUCION!#REF!,[21]EJECUCION!#REF!,[21]EJECUCION!#REF!,[21]EJECUCION!#REF!,[21]EJECUCION!$A$93:$IV$94,[21]EJECUCION!$A$96:$IV$96,[21]EJECUCION!$A$97:$IV$97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,[21]EJECUCION!#REF!</definedName>
    <definedName name="hpa" hidden="1">'[22]BALANCE (2)'!#REF!,'[22]BALANCE (2)'!#REF!,'[22]BALANCE (2)'!#REF!</definedName>
    <definedName name="indice2008">#REF!</definedName>
    <definedName name="INGRESOS_DE_OPERACIÓN">#REF!</definedName>
    <definedName name="irodina" hidden="1">[13]detalle!#REF!</definedName>
    <definedName name="LCL_XMd">OFFSET('[9]XmR Template - Median Basis'!$H$16,0,0,COUNT('[9]XmR Template - Median Basis'!$H$16:$H$203))</definedName>
    <definedName name="LCL_XMn">OFFSET(#REF!,0,0,COUNT(#REF!))</definedName>
    <definedName name="marca_veh">'[14]marca-carga'!$B$2:$B$22</definedName>
    <definedName name="memoria1">'[23]MEMORIA DE CÁLCULO'!#REF!</definedName>
    <definedName name="memoria10">'[23]MEMORIA DE CÁLCULO'!#REF!</definedName>
    <definedName name="memoria13">'[23]MEMORIA DE CÁLCULO'!#REF!</definedName>
    <definedName name="memoria14">'[23]MEMORIA DE CÁLCULO'!#REF!</definedName>
    <definedName name="memoria15">'[23]MEMORIA DE CÁLCULO'!#REF!</definedName>
    <definedName name="memoria2">'[23]MEMORIA DE CÁLCULO'!#REF!</definedName>
    <definedName name="memoria3">'[23]MEMORIA DE CÁLCULO'!#REF!</definedName>
    <definedName name="memoria7">'[23]MEMORIA DE CÁLCULO'!#REF!</definedName>
    <definedName name="memoria8">'[23]MEMORIA DE CÁLCULO'!#REF!</definedName>
    <definedName name="memoria9">'[23]MEMORIA DE CÁLCULO'!#REF!</definedName>
    <definedName name="mes">'[14]Parámetros lista'!$H$2:$H$13</definedName>
    <definedName name="MINISTERIO_DE__AGRICULTURA">#REF!</definedName>
    <definedName name="naturaleza_vehiculo">[15]Listas!$H$2:$H$6</definedName>
    <definedName name="nn" hidden="1">[7]EJECUCION!#REF!,[7]EJECUCION!$A$20:$IV$20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$A$184:$IV$184,[7]EJECUCION!#REF!,[7]EJECUCION!#REF!,[7]EJECUCION!#REF!,[7]EJECUCION!$A$211:$IV$211,[7]EJECUCION!#REF!,[7]EJECUCION!#REF!,[7]EJECUCION!#REF!,[7]EJECUCION!#REF!,[7]EJECUCION!#REF!,[7]EJECUCION!#REF!,[7]EJECUCION!#REF!,[7]EJECUCION!$A$235:$IV$236,[7]EJECUCION!$A$238:$IV$238,[7]EJECUCION!$A$239:$IV$239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</definedName>
    <definedName name="opinion_auditor">[15]Listas!$U$2:$U$5</definedName>
    <definedName name="perioddd">OFFSET(#REF!,0,0,COUNTIF(#REF!,"&gt;=0"))</definedName>
    <definedName name="periodicidad_bitacora">[15]Listas!$I$2:$I$6</definedName>
    <definedName name="PeriodMd">OFFSET('[9]XmR Template - Median Basis'!$B$16,0,0,COUNTIF('[9]XmR Template - Median Basis'!$C$16:$C$203,"&gt;=0"))</definedName>
    <definedName name="PeriodMn">OFFSET(#REF!,0,0,COUNTIF(#REF!,"&gt;=0"))</definedName>
    <definedName name="porc">[24]MEJ_GREM!#REF!</definedName>
    <definedName name="ppasig">#REF!</definedName>
    <definedName name="PPINICIAL">#REF!</definedName>
    <definedName name="propiedad_veh">'[14]Parámetros lista'!$C$2:$C$6</definedName>
    <definedName name="R_medianMd">OFFSET('[9]XmR Template - Median Basis'!$F$16,0,0,COUNT('[9]XmR Template - Median Basis'!$F$16:$F$203))</definedName>
    <definedName name="R_medianMn">OFFSET(#REF!,0,0,COUNT(#REF!))</definedName>
    <definedName name="RangeMd">OFFSET('[9]XmR Template - Median Basis'!$E$16,0,0,COUNT('[9]XmR Template - Median Basis'!$E$16:$E$203)+1)</definedName>
    <definedName name="RangeMn">OFFSET(#REF!,0,0,COUNT(#REF!)+1)</definedName>
    <definedName name="razón_ing">'[14]Parámetros lista'!$J$2:$J$7</definedName>
    <definedName name="razón_sal">'[14]Parámetros lista'!$K$2:$K$12</definedName>
    <definedName name="REGION">[15]Instituciones!$BM$2:$BM$17</definedName>
    <definedName name="Región">[14]Oficinas!$A$3:$A$18</definedName>
    <definedName name="Resultados">#REF!</definedName>
    <definedName name="Rubros">#REF!</definedName>
    <definedName name="saldos">#REF!</definedName>
    <definedName name="SERV">#REF!</definedName>
    <definedName name="si" hidden="1">[13]detalle!#REF!</definedName>
    <definedName name="si_no">[15]Listas!$C$2:$C$3</definedName>
    <definedName name="subeconomia">#N/A</definedName>
    <definedName name="tipo_comb">'[14]Parámetros lista'!$F$2:$F$6</definedName>
    <definedName name="tipo_veh">'[14]Parámetros lista'!$D$2:$D$7</definedName>
    <definedName name="TIPO_VEHICULO">[15]Listas!$F$2:$F$12</definedName>
    <definedName name="titej">#REF!</definedName>
    <definedName name="titpp">[25]ejecucion!#REF!</definedName>
    <definedName name="_xlnm.Print_Titles">#REF!</definedName>
    <definedName name="TOTAL">#REF!</definedName>
    <definedName name="Trabajo">#REF!</definedName>
    <definedName name="trac_cab">'[14]Parámetros lista'!$E$2:$E$3</definedName>
    <definedName name="TRANSFERENCIAS">#REF!</definedName>
    <definedName name="UCL_XMd">OFFSET('[9]XmR Template - Median Basis'!$I$16,0,0,COUNT('[9]XmR Template - Median Basis'!$I$16:$I$203))</definedName>
    <definedName name="UCL_XMn">OFFSET(#REF!,0,0,COUNT(#REF!))</definedName>
    <definedName name="UF">#REF!</definedName>
    <definedName name="URLMd">OFFSET('[9]XmR Template - Median Basis'!$G$16,0,0,COUNT('[9]XmR Template - Median Basis'!$G$16:$G$203))</definedName>
    <definedName name="URLMn">OFFSET(#REF!,0,0,COUNT(#REF!))</definedName>
    <definedName name="US">#REF!</definedName>
    <definedName name="USA_DISCO_FISCAL">[15]Listas!$J$2:$J$4</definedName>
    <definedName name="VARIACPPTO">#REF!</definedName>
    <definedName name="vfvd">OFFSET(#REF!,0,0,COUNT(#REF!))</definedName>
    <definedName name="VIGEN">#REF!</definedName>
    <definedName name="vvvv">#REF!</definedName>
    <definedName name="w" hidden="1">#REF!</definedName>
    <definedName name="XXX">#REF!</definedName>
    <definedName name="Y_38TRABAJO_A7" hidden="1">'[26]BALANCE (2)'!#REF!</definedName>
    <definedName name="yo" hidden="1">[13]detalle!#REF!</definedName>
    <definedName name="Z_02720C62_3097_11D3_94A0_00104B380291_.wvu.Cols" hidden="1">#REF!</definedName>
    <definedName name="Z_02720C62_3097_11D3_94A0_00104B380291_.wvu.PrintArea" hidden="1">#REF!</definedName>
    <definedName name="Z_02720C62_3097_11D3_94A0_00104B380291_.wvu.PrintTitles" hidden="1">'[20]ejecucion 01'!#REF!</definedName>
    <definedName name="Z_02720C62_3097_11D3_94A0_00104B380291_.wvu.Rows" hidden="1">'[20]ejecucion 01'!$A$19:$IV$19,'[20]ejecucion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01'!$A$49:$IV$49,'[20]ejecucion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</definedName>
    <definedName name="Z_043A33A1_C1DE_11D3_BC6B_00104B6396E4_.wvu.PrintArea" hidden="1">#REF!</definedName>
    <definedName name="Z_043A33A1_C1DE_11D3_BC6B_00104B6396E4_.wvu.PrintTitles" hidden="1">#REF!</definedName>
    <definedName name="Z_043A33A1_C1DE_11D3_BC6B_00104B6396E4_.wvu.Rows" hidden="1">#REF!,#REF!,#REF!,#REF!,#REF!,#REF!,#REF!,#REF!</definedName>
    <definedName name="Z_06AAC2E2_7589_11D3_BC68_00104B6396E4_.wvu.Cols" hidden="1">#REF!,#REF!</definedName>
    <definedName name="Z_06AAC2E2_7589_11D3_BC68_00104B6396E4_.wvu.PrintArea" hidden="1">#REF!</definedName>
    <definedName name="Z_06AAC2E2_7589_11D3_BC68_00104B6396E4_.wvu.Rows" hidden="1">#REF!,#REF!,#REF!</definedName>
    <definedName name="Z_06AAC2E4_7589_11D3_BC68_00104B6396E4_.wvu.Cols" hidden="1">#REF!</definedName>
    <definedName name="Z_06AAC2E4_7589_11D3_BC68_00104B6396E4_.wvu.PrintArea" hidden="1">#REF!</definedName>
    <definedName name="Z_06AAC2E4_7589_11D3_BC68_00104B6396E4_.wvu.Rows" hidden="1">#REF!,#REF!,#REF!</definedName>
    <definedName name="Z_1480C100_28CF_11D3_BC67_00104B6396E4_.wvu.PrintArea" hidden="1">#REF!</definedName>
    <definedName name="Z_1480C100_28CF_11D3_BC67_00104B6396E4_.wvu.PrintTitles" hidden="1">'[20]ejecucion 01'!#REF!</definedName>
    <definedName name="Z_1480C100_28CF_11D3_BC67_00104B6396E4_.wvu.Rows" hidden="1">'[20]ejecucion 01'!#REF!,'[20]ejecucion 01'!$A$19:$IV$19,'[20]ejecucion 01'!#REF!,'[20]ejecucion 01'!#REF!,'[20]ejecucion 01'!#REF!,'[20]ejecucion 01'!#REF!,'[20]ejecucion 01'!#REF!,'[20]ejecucion 01'!#REF!,'[20]ejecucion 01'!#REF!,'[20]ejecucion 01'!#REF!,'[20]ejecucion 01'!$A$49:$IV$49,'[20]ejecucion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01'!$A$76:$IV$77,'[20]ejecucion 01'!$A$86:$IV$86,'[20]ejecucion 01'!$A$93:$IV$93,'[20]ejecucion 01'!$A$99:$IV$102,'[20]ejecucion 01'!$A$111:$IV$116,'[20]ejecucion 01'!$A$122:$IV$126,'[20]ejecucion 01'!$A$128:$IV$131,'[20]ejecucion 01'!$A$134:$IV$146,'[20]ejecucion 01'!$A$149:$IV$149</definedName>
    <definedName name="Z_1480C101_28CF_11D3_BC67_00104B6396E4_.wvu.Cols" hidden="1">#REF!</definedName>
    <definedName name="Z_1480C101_28CF_11D3_BC67_00104B6396E4_.wvu.PrintTitles" hidden="1">#REF!</definedName>
    <definedName name="Z_1480C101_28CF_11D3_BC67_00104B6396E4_.wvu.Rows" hidden="1">'[20]ejecucion 01'!#REF!,'[20]ejecucion 01'!$A$19:$IV$19,'[20]ejecucion 01'!#REF!,'[20]ejecucion 01'!#REF!,'[20]ejecucion 01'!#REF!,'[20]ejecucion 01'!#REF!,'[20]ejecucion 01'!#REF!,'[20]ejecucion 01'!#REF!,'[20]ejecucion 01'!#REF!,'[20]ejecucion 01'!#REF!,'[20]ejecucion 01'!$A$49:$IV$49,'[20]ejecucion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01'!$A$76:$IV$77,'[20]ejecucion 01'!$A$86:$IV$86,'[20]ejecucion 01'!$A$93:$IV$93,'[20]ejecucion 01'!$A$99:$IV$102,'[20]ejecucion 01'!$A$111:$IV$116,'[20]ejecucion 01'!$A$122:$IV$126,'[20]ejecucion 01'!$A$128:$IV$131,'[20]ejecucion 01'!$A$134:$IV$146,'[20]ejecucion 01'!$A$149:$IV$149</definedName>
    <definedName name="Z_2D950527_8409_11D4_9981_00104B6396E4_.wvu.Cols" hidden="1">'[26]BALANCE (2)'!#REF!</definedName>
    <definedName name="Z_2D950527_8409_11D4_9981_00104B6396E4_.wvu.PrintArea" hidden="1">#REF!,#REF!</definedName>
    <definedName name="Z_2D950527_8409_11D4_9981_00104B6396E4_.wvu.Rows" hidden="1">#REF!,#REF!</definedName>
    <definedName name="Z_2D950529_8409_11D4_9981_00104B6396E4_.wvu.Cols" hidden="1">'[26]BALANCE (2)'!#REF!</definedName>
    <definedName name="Z_2D950529_8409_11D4_9981_00104B6396E4_.wvu.PrintArea" hidden="1">#REF!</definedName>
    <definedName name="Z_2D950529_8409_11D4_9981_00104B6396E4_.wvu.Rows" hidden="1">#REF!</definedName>
    <definedName name="Z_35C95605_A4DA_11D4_9983_00104B6396E4_.wvu.Cols" hidden="1">'[26]BALANCE (2)'!#REF!</definedName>
    <definedName name="Z_35C95605_A4DA_11D4_9983_00104B6396E4_.wvu.PrintArea" hidden="1">#REF!</definedName>
    <definedName name="Z_35C95605_A4DA_11D4_9983_00104B6396E4_.wvu.Rows" hidden="1">'[26]BALANCE (2)'!#REF!,'[26]BALANCE (2)'!#REF!,'[26]BALANCE (2)'!#REF!</definedName>
    <definedName name="Z_35C95607_A4DA_11D4_9983_00104B6396E4_.wvu.Cols" hidden="1">'[26]BALANCE (2)'!#REF!</definedName>
    <definedName name="Z_35C95607_A4DA_11D4_9983_00104B6396E4_.wvu.PrintArea" hidden="1">#REF!</definedName>
    <definedName name="Z_35C95607_A4DA_11D4_9983_00104B6396E4_.wvu.Rows" hidden="1">#REF!</definedName>
    <definedName name="Z_35C9560A_A4DA_11D4_9983_00104B6396E4_.wvu.Cols" hidden="1">'[26]BALANCE (2)'!#REF!</definedName>
    <definedName name="Z_35C9560A_A4DA_11D4_9983_00104B6396E4_.wvu.PrintArea" hidden="1">#REF!,#REF!</definedName>
    <definedName name="Z_35C9560A_A4DA_11D4_9983_00104B6396E4_.wvu.Rows" hidden="1">#REF!,#REF!</definedName>
    <definedName name="Z_47F25729_44DA_11D3_BC68_00104B6396E4_.wvu.Cols" hidden="1">#REF!</definedName>
    <definedName name="Z_47F25729_44DA_11D3_BC68_00104B6396E4_.wvu.PrintTitles" hidden="1">#REF!</definedName>
    <definedName name="Z_47F25729_44DA_11D3_BC68_00104B6396E4_.wvu.Rows" hidden="1">#REF!,#REF!,#REF!,#REF!,#REF!,#REF!,#REF!,#REF!,#REF!,#REF!,#REF!,#REF!,#REF!,#REF!,#REF!,#REF!,#REF!,#REF!,#REF!,#REF!,#REF!,#REF!,#REF!,#REF!</definedName>
    <definedName name="Z_47F2572A_44DA_11D3_BC68_00104B6396E4_.wvu.Cols" hidden="1">#REF!</definedName>
    <definedName name="Z_47F2572A_44DA_11D3_BC68_00104B6396E4_.wvu.PrintArea" hidden="1">#REF!</definedName>
    <definedName name="Z_47F2572A_44DA_11D3_BC68_00104B6396E4_.wvu.PrintTitles" hidden="1">#REF!</definedName>
    <definedName name="Z_47F2572A_44DA_11D3_BC68_00104B6396E4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4B7267A0_210C_11D4_997D_00104B6396E4_.wvu.PrintTitles" hidden="1">#REF!</definedName>
    <definedName name="Z_4F65AB61_6A09_11D4_9981_00104B6396E4_.wvu.PrintTitles" hidden="1">#REF!</definedName>
    <definedName name="Z_4F65AB62_6A09_11D4_9981_00104B6396E4_.wvu.PrintTitles" hidden="1">#REF!</definedName>
    <definedName name="Z_4F65AB63_6A09_11D4_9981_00104B6396E4_.wvu.Cols" hidden="1">'[26]BALANCE (2)'!#REF!</definedName>
    <definedName name="Z_4F65AB63_6A09_11D4_9981_00104B6396E4_.wvu.PrintArea" hidden="1">#REF!</definedName>
    <definedName name="Z_4F65AB63_6A09_11D4_9981_00104B6396E4_.wvu.PrintTitles" hidden="1">#REF!</definedName>
    <definedName name="Z_4F65AB63_6A09_11D4_9981_00104B6396E4_.wvu.Rows" hidden="1">#REF!</definedName>
    <definedName name="Z_4F65AB64_6A09_11D4_9981_00104B6396E4_.wvu.PrintTitles" hidden="1">#REF!</definedName>
    <definedName name="Z_5BE98C21_499A_11D3_BC68_00104B6396E4_.wvu.Cols" hidden="1">#REF!</definedName>
    <definedName name="Z_5BE98C21_499A_11D3_BC68_00104B6396E4_.wvu.PrintArea" hidden="1">#REF!</definedName>
    <definedName name="Z_5BE98C21_499A_11D3_BC68_00104B6396E4_.wvu.PrintTitles" hidden="1">#REF!</definedName>
    <definedName name="Z_5BE98C21_499A_11D3_BC68_00104B6396E4_.wvu.Rows" hidden="1">#REF!,#REF!,#REF!,#REF!,#REF!,#REF!,#REF!,#REF!,#REF!,#REF!,#REF!</definedName>
    <definedName name="Z_782C6720_798A_11D3_BC69_00104B6396E4_.wvu.PrintArea" hidden="1">#REF!</definedName>
    <definedName name="Z_782C6720_798A_11D3_BC69_00104B6396E4_.wvu.PrintTitles" hidden="1">#REF!</definedName>
    <definedName name="Z_782C6720_798A_11D3_BC69_00104B6396E4_.wvu.Rows" hidden="1">#REF!,#REF!,#REF!,#REF!,#REF!,#REF!,#REF!,#REF!</definedName>
    <definedName name="Z_782C6721_798A_11D3_BC69_00104B6396E4_.wvu.Cols" hidden="1">#REF!,#REF!</definedName>
    <definedName name="Z_782C6721_798A_11D3_BC69_00104B6396E4_.wvu.PrintTitles" hidden="1">#REF!</definedName>
    <definedName name="Z_782C6721_798A_11D3_BC69_00104B6396E4_.wvu.Rows" hidden="1">#REF!,#REF!,#REF!,#REF!,#REF!,#REF!,#REF!,#REF!,#REF!,#REF!,#REF!,#REF!,#REF!,#REF!,#REF!,#REF!,#REF!,#REF!,#REF!,#REF!,#REF!,#REF!,#REF!,#REF!,#REF!</definedName>
    <definedName name="Z_782C6722_798A_11D3_BC69_00104B6396E4_.wvu.Cols" hidden="1">#REF!,#REF!</definedName>
    <definedName name="Z_782C6722_798A_11D3_BC69_00104B6396E4_.wvu.PrintArea" hidden="1">#REF!</definedName>
    <definedName name="Z_782C6722_798A_11D3_BC69_00104B6396E4_.wvu.PrintTitles" hidden="1">#REF!</definedName>
    <definedName name="Z_782C6722_798A_11D3_BC69_00104B6396E4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987023C2_1768_11D3_BC67_00104B6396E4_.wvu.Cols" hidden="1">#REF!</definedName>
    <definedName name="Z_987023C2_1768_11D3_BC67_00104B6396E4_.wvu.Rows" hidden="1">#REF!,#REF!,#REF!,#REF!,#REF!,#REF!,#REF!,#REF!,#REF!,#REF!,#REF!</definedName>
    <definedName name="Z_987023C6_1768_11D3_BC67_00104B6396E4_.wvu.Cols" hidden="1">#REF!</definedName>
    <definedName name="Z_987023C6_1768_11D3_BC67_00104B6396E4_.wvu.Rows" hidden="1">#REF!,#REF!,#REF!,#REF!,#REF!,#REF!,#REF!,#REF!,#REF!,#REF!</definedName>
    <definedName name="Z_987023C7_1768_11D3_BC67_00104B6396E4_.wvu.Cols" hidden="1">#REF!</definedName>
    <definedName name="Z_987023C7_1768_11D3_BC67_00104B6396E4_.wvu.Rows" hidden="1">#REF!,#REF!,#REF!,#REF!,#REF!,#REF!,#REF!,#REF!,#REF!,#REF!,#REF!</definedName>
    <definedName name="Z_987023CA_1768_11D3_BC67_00104B6396E4_.wvu.Cols" hidden="1">#REF!</definedName>
    <definedName name="Z_987023CA_1768_11D3_BC67_00104B6396E4_.wvu.Rows" hidden="1">#REF!,#REF!,#REF!,#REF!,#REF!,#REF!,#REF!,#REF!,#REF!,#REF!,#REF!,#REF!</definedName>
    <definedName name="Z_A64F73E0_49A6_11D3_94A0_00104B380291_.wvu.Cols" hidden="1">#REF!</definedName>
    <definedName name="Z_A64F73E0_49A6_11D3_94A0_00104B380291_.wvu.PrintArea" hidden="1">#REF!</definedName>
    <definedName name="Z_A64F73E0_49A6_11D3_94A0_00104B380291_.wvu.PrintTitles" hidden="1">'[20]ejecucion 01'!#REF!</definedName>
    <definedName name="Z_A64F73E0_49A6_11D3_94A0_00104B380291_.wvu.Rows" hidden="1">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01'!#REF!,'[20]ejecucion 01'!#REF!</definedName>
    <definedName name="Z_AAB44460_C296_11D3_BC6B_00104B6396E4_.wvu.Cols" hidden="1">#REF!</definedName>
    <definedName name="Z_AAB44460_C296_11D3_BC6B_00104B6396E4_.wvu.PrintArea" hidden="1">#REF!</definedName>
    <definedName name="Z_AAB44460_C296_11D3_BC6B_00104B6396E4_.wvu.Rows" hidden="1">#REF!,#REF!,#REF!,#REF!,#REF!,#REF!,#REF!,#REF!,#REF!</definedName>
    <definedName name="Z_AAB44462_C296_11D3_BC6B_00104B6396E4_.wvu.Cols" hidden="1">#REF!</definedName>
    <definedName name="Z_AAB44462_C296_11D3_BC6B_00104B6396E4_.wvu.PrintArea" hidden="1">#REF!</definedName>
    <definedName name="Z_AAB44462_C296_11D3_BC6B_00104B6396E4_.wvu.Rows" hidden="1">#REF!,#REF!,#REF!,#REF!</definedName>
    <definedName name="Z_AB1FB5C1_1F16_11D3_BC67_00104B6396E4_.wvu.Rows" hidden="1">#REF!,#REF!,#REF!,#REF!,#REF!,#REF!,#REF!,#REF!,#REF!,#REF!,#REF!</definedName>
    <definedName name="Z_AB1FB5C2_1F16_11D3_BC67_00104B6396E4_.wvu.Rows" hidden="1">#REF!,#REF!,#REF!,#REF!,#REF!,#REF!,#REF!,#REF!,#REF!,#REF!,#REF!</definedName>
    <definedName name="Z_E7D374E0_FE75_11D3_BC6E_00104B6396E4_.wvu.Cols" hidden="1">#REF!</definedName>
    <definedName name="Z_E7D374E0_FE75_11D3_BC6E_00104B6396E4_.wvu.PrintArea" hidden="1">#REF!</definedName>
    <definedName name="Z_E7D374E0_FE75_11D3_BC6E_00104B6396E4_.wvu.PrintTitles" hidden="1">#REF!</definedName>
    <definedName name="Z_E7D374E0_FE75_11D3_BC6E_00104B6396E4_.wvu.Rows" hidden="1">#REF!,#REF!,#REF!,#REF!,#REF!,#REF!,#REF!,#REF!,#REF!</definedName>
    <definedName name="Z_EE66A040_F7DA_11D2_BBB8_00104B37CB57_.wvu.PrintArea" hidden="1">#REF!</definedName>
    <definedName name="Z_EE66A040_F7DA_11D2_BBB8_00104B37CB57_.wvu.PrintTitles" hidden="1">#REF!</definedName>
    <definedName name="Z_EE66A040_F7DA_11D2_BBB8_00104B37CB57_.wvu.Rows" hidden="1">#REF!,#REF!,#REF!,#REF!,#REF!,#REF!,#REF!,#REF!,#REF!,#REF!,#REF!,#REF!,#REF!,#REF!,#REF!,#REF!,#REF!,#REF!</definedName>
    <definedName name="ZZZZ" hidden="1">[7]EJECUCION!$A$7:$IV$8,[7]EJECUCION!$A$10:$IV$10,[7]EJECUCION!#REF!,[7]EJECUCION!$A$30:$IV$43,[7]EJECUCION!$A$48:$IV$51,[7]EJECUCION!$A$54:$IV$55,[7]EJECUCION!$A$57:$IV$60,[7]EJECUCION!$A$62:$IV$63,[7]EJECUCION!$A$65:$IV$70,[7]EJECUCION!$A$73:$IV$85,[7]EJECUCION!$A$91:$IV$91,[7]EJECUCION!#REF!,[7]EJECUCION!#REF!,[7]EJECUCION!$A$96:$IV$97,[7]EJECUCION!$A$99:$IV$102,[7]EJECUCION!$A$104:$IV$107,[7]EJECUCION!$A$109:$IV$113,[7]EJECUCION!$A$115:$IV$128,[7]EJECUCION!$A$131:$IV$134,[7]EJECUCION!$A$136:$IV$139,[7]EJECUCION!$A$142:$IV$142,[7]EJECUCION!#REF!,[7]EJECUCION!#REF!,[7]EJECUCION!$A$168:$IV$168,[7]EJECUCION!$A$170:$IV$178,[7]EJECUCION!$A$180:$IV$182,[7]EJECUCION!$A$184:$IV$185,[7]EJECUCION!$A$187:$IV$188,[7]EJECUCION!$A$191:$IV$191,[7]EJECUCION!$A$193:$IV$198,[7]EJECUCION!$A$200:$IV$201,[7]EJECUCION!$A$203:$IV$205,[7]EJECUCION!$A$212:$IV$214,[7]EJECUCION!$A$216:$IV$216,[7]EJECUCION!$A$217:$IV$217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,[7]EJECUCION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7" l="1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6" i="7"/>
  <c r="H43" i="7"/>
  <c r="O42" i="7"/>
  <c r="Q41" i="7"/>
  <c r="R41" i="7" s="1"/>
  <c r="S41" i="7" s="1"/>
  <c r="R40" i="7"/>
  <c r="S40" i="7" s="1"/>
  <c r="O39" i="7"/>
  <c r="O43" i="7" s="1"/>
  <c r="P38" i="7"/>
  <c r="L28" i="7"/>
  <c r="K28" i="7"/>
  <c r="I28" i="7"/>
  <c r="I43" i="7" s="1"/>
  <c r="N18" i="7"/>
  <c r="N43" i="7" s="1"/>
  <c r="M18" i="7"/>
  <c r="M42" i="7" s="1"/>
  <c r="P8" i="7"/>
  <c r="P42" i="7" s="1"/>
  <c r="Q6" i="7"/>
  <c r="Q42" i="7" s="1"/>
  <c r="N42" i="7" l="1"/>
  <c r="R6" i="7"/>
  <c r="J28" i="7"/>
  <c r="J42" i="7"/>
  <c r="P39" i="7"/>
  <c r="Q39" i="7" s="1"/>
  <c r="R39" i="7" s="1"/>
  <c r="S39" i="7" s="1"/>
  <c r="K43" i="7"/>
  <c r="I42" i="7"/>
  <c r="L43" i="7"/>
  <c r="J43" i="7"/>
  <c r="S6" i="7"/>
  <c r="R42" i="7"/>
  <c r="M43" i="7"/>
  <c r="Q38" i="7"/>
  <c r="K42" i="7"/>
  <c r="L42" i="7"/>
  <c r="P43" i="7" l="1"/>
  <c r="Q43" i="7"/>
  <c r="R38" i="7"/>
  <c r="S42" i="7"/>
  <c r="S38" i="7" l="1"/>
  <c r="S43" i="7" s="1"/>
  <c r="R43" i="7"/>
  <c r="AR31" i="1" l="1"/>
  <c r="AS31" i="1"/>
  <c r="AT31" i="1"/>
  <c r="AU31" i="1"/>
  <c r="AQ27" i="1" l="1"/>
  <c r="AQ28" i="1"/>
  <c r="AQ33" i="1"/>
  <c r="AQ29" i="1"/>
  <c r="AQ34" i="1"/>
  <c r="AQ35" i="1"/>
  <c r="AQ30" i="1"/>
  <c r="AQ36" i="1"/>
  <c r="AQ55" i="1"/>
  <c r="AQ37" i="1"/>
  <c r="AQ38" i="1"/>
  <c r="AQ39" i="1"/>
  <c r="AQ40" i="1"/>
  <c r="AQ41" i="1"/>
  <c r="AQ42" i="1"/>
  <c r="AQ56" i="1"/>
  <c r="AQ20" i="1"/>
  <c r="AQ21" i="1"/>
  <c r="AQ22" i="1"/>
  <c r="AQ23" i="1"/>
  <c r="AQ24" i="1"/>
  <c r="AQ25" i="1"/>
  <c r="AQ26" i="1"/>
  <c r="AQ19" i="1"/>
  <c r="AQ31" i="1" l="1"/>
</calcChain>
</file>

<file path=xl/sharedStrings.xml><?xml version="1.0" encoding="utf-8"?>
<sst xmlns="http://schemas.openxmlformats.org/spreadsheetml/2006/main" count="911" uniqueCount="227">
  <si>
    <t>Región</t>
  </si>
  <si>
    <t>Código BIP</t>
  </si>
  <si>
    <t>Item</t>
  </si>
  <si>
    <t>Asig</t>
  </si>
  <si>
    <t>Denominación</t>
  </si>
  <si>
    <t>Código SAFI</t>
  </si>
  <si>
    <t>Centro de Gestión</t>
  </si>
  <si>
    <t>N/A</t>
  </si>
  <si>
    <t>Clasificación de Inversión</t>
  </si>
  <si>
    <t>Etapa MIDESO</t>
  </si>
  <si>
    <t>Estado</t>
  </si>
  <si>
    <t>Fecha Publicación</t>
  </si>
  <si>
    <t>Fecha Apertura Económica</t>
  </si>
  <si>
    <t>Monto Ppto Oficial o Estimado</t>
  </si>
  <si>
    <t>Modalidad de Licitación</t>
  </si>
  <si>
    <t>Monto del Contrato</t>
  </si>
  <si>
    <t>Tipo de Reajuste</t>
  </si>
  <si>
    <t>Res. Nº</t>
  </si>
  <si>
    <t>Fecha Res.</t>
  </si>
  <si>
    <t>Fecha Trámite Res.</t>
  </si>
  <si>
    <t>Modificación Contrato (aumento/disminución)</t>
  </si>
  <si>
    <t>Contratista</t>
  </si>
  <si>
    <t>Plazo(dias)</t>
  </si>
  <si>
    <t>Fecha Inicio</t>
  </si>
  <si>
    <t>Fecha Término Legal</t>
  </si>
  <si>
    <t>Avance Físico %</t>
  </si>
  <si>
    <t>Provincias</t>
  </si>
  <si>
    <t>Comunas</t>
  </si>
  <si>
    <t>Inversión 2025</t>
  </si>
  <si>
    <t xml:space="preserve">Presupuesto Vigente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</si>
  <si>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</si>
  <si>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</si>
  <si>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</si>
  <si>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</si>
  <si>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</si>
  <si>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</si>
  <si>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</si>
  <si>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</si>
  <si>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</si>
  <si>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</si>
  <si>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</si>
  <si>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</si>
  <si>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2026</t>
  </si>
  <si>
    <t>Año 2027</t>
  </si>
  <si>
    <t>Año 2028</t>
  </si>
  <si>
    <t>Año 2029</t>
  </si>
  <si>
    <t>Año 2030</t>
  </si>
  <si>
    <t>Año 2031</t>
  </si>
  <si>
    <t>Saldo</t>
  </si>
  <si>
    <t>Indeterminado</t>
  </si>
  <si>
    <t>'11</t>
  </si>
  <si>
    <t>'999</t>
  </si>
  <si>
    <t>OTROS</t>
  </si>
  <si>
    <t>Convenio UTA</t>
  </si>
  <si>
    <t>Nivel Central MOP</t>
  </si>
  <si>
    <t>A</t>
  </si>
  <si>
    <t>1. OBRAS</t>
  </si>
  <si>
    <t>En Ejecución</t>
  </si>
  <si>
    <t>-</t>
  </si>
  <si>
    <t>Trato directo</t>
  </si>
  <si>
    <t>SR</t>
  </si>
  <si>
    <t>UNIVERSIDAD DE TARAPACA</t>
  </si>
  <si>
    <t>Mantención, Reforestación y monitoreo de Planes de Manejo forestal y de Preservación Embalse El Melón, periodo 2024-2026</t>
  </si>
  <si>
    <t>Propuesta publica</t>
  </si>
  <si>
    <t>CARLA ARAYA LIMITADA</t>
  </si>
  <si>
    <t>MANTENCIÓN, REFORESTACIÓN Y MONITOREO DE PLANES DE MANEJO FORESTAL Y OTRAS ÁREAS EMBALSE VALLE HERMOSO, REGIÓN DE COQUIMBO, PERIODO 2025-2027</t>
  </si>
  <si>
    <t>SOLEY CONSTRUCTORA SPA</t>
  </si>
  <si>
    <t>Mantención Reforestaciones y Revegetación Embalse Chacrillas 2025-2027</t>
  </si>
  <si>
    <t>FORMIN SPA</t>
  </si>
  <si>
    <t>MANTENCIÓN DE 1,48 HA Y PLANTACIÓN 0,79 HA SISTEMA DE REGADÍO CUNCUMÉN, PERÍODO 2025-2027</t>
  </si>
  <si>
    <t>Servicio Modelación Calidad de Aguas Embalse Empedrado</t>
  </si>
  <si>
    <t>Maule</t>
  </si>
  <si>
    <t>ASESORIA PROFES.EN INGEN.Y MEDIO AMBIEN.ALEGRIA AV</t>
  </si>
  <si>
    <t>Servicio de Reforestación Plan de Manejo Corta y Reforestación de Bosques Nativos Obra de Emergencia impulsión Canal Pencahue, Región del Maule</t>
  </si>
  <si>
    <t>N</t>
  </si>
  <si>
    <t>Propuesta privada</t>
  </si>
  <si>
    <t>SAUL MOLINA FIGUEROA</t>
  </si>
  <si>
    <t>Elaboración de Declaración de Impacto Ambiental, Regularización de Medidas de Recreación y Conservación del Bosque El bato, Embalse Illapel, Región de Coquimbo.</t>
  </si>
  <si>
    <t>2. ESTUDIOS</t>
  </si>
  <si>
    <t>GESTION AMBIENTAL ESTRATEGICA CONSULTORES LIMITADA</t>
  </si>
  <si>
    <t>Modificacion del contrato nº369498 , Elaboración de Declaración de Impacto Ambiental, Regularización de Medidas de Recreación y Conservación del Bosque El bato, Embalse Illapel, Región de Coquimbo.</t>
  </si>
  <si>
    <t>Modificacion de Contrato</t>
  </si>
  <si>
    <t>SIN DATO</t>
  </si>
  <si>
    <t>Seguimiento y Monitoreo Ambiental Embalse Valle Hermoso, Otoño 2024 Primavera 2025</t>
  </si>
  <si>
    <t>Terminado</t>
  </si>
  <si>
    <t>SUSTENTABLE S.A.</t>
  </si>
  <si>
    <t>Seguimiento Ambiental Bato 09</t>
  </si>
  <si>
    <t>SOLAM ASESORIAS AMBIENTALES LIMITADA</t>
  </si>
  <si>
    <t>Seguimiento embalse chacrillas</t>
  </si>
  <si>
    <t>Seguimiento y Monitoreo Ambiental Embalse Valle Hermoso, 2026 - 2027</t>
  </si>
  <si>
    <t>En Licitación</t>
  </si>
  <si>
    <t>SIN REGISTRO</t>
  </si>
  <si>
    <t>Seguimiento y Control Ambiental Embalse Chironta, Región de Arica y Parinacota 2024-2026</t>
  </si>
  <si>
    <t>3. ASESORIAS Y CONSULTORIAS</t>
  </si>
  <si>
    <t>ORBE AMBIENTAL &amp; LEGAL SPA</t>
  </si>
  <si>
    <t>Modificacion del contrato nº378678 , Seguimiento y Control Ambiental Embalse Chironta, Región de Arica y Parinacota 2024-2026</t>
  </si>
  <si>
    <t>SERVICIO DE APOYO Y ACOMPAÑAMIENTO TÉCNICO PARA EL PROYECTO CONCESIONADO EMBALSE LAS PALMAS</t>
  </si>
  <si>
    <t>AQA INGENIERIA SPA</t>
  </si>
  <si>
    <t>Servicio de Mantención Reforestaciones Embalse Ancoa, Comuna de Linares, Periodo 2025-2026</t>
  </si>
  <si>
    <t>9. MATERIALES, SERVICIOS Y SUMINISTROS</t>
  </si>
  <si>
    <t>Nº0 - SIN DATO</t>
  </si>
  <si>
    <t>VARIOS PROVEEDORES</t>
  </si>
  <si>
    <t>Servicio Mantención Reforestación Predio General José Maria Bari, Periodo 2025-2026</t>
  </si>
  <si>
    <t>SERVICIO MANTENCIÓN REFORESTACIÓN RADAL 7 - periodo 2025 -2026</t>
  </si>
  <si>
    <t>Servicio Reforestación Longaví</t>
  </si>
  <si>
    <t>Servicio de Seguimiento Ambiental Embalse Ancoa 2025-2026</t>
  </si>
  <si>
    <t>Servicio de Seguimiento Variables Limnologicas Embalse Ancoa 2025-2026</t>
  </si>
  <si>
    <t>SERVICIO SEGUIMIENTO AMBIENTAL EMBALSE EMPEDRADO PERIODO 2025 - 2026</t>
  </si>
  <si>
    <t>Servicios Ambientales de Monitoreo de Variables Limnológicas Embalse Empedrado 2025 - 2026</t>
  </si>
  <si>
    <t>Servicio de Mantención Reforestación Aeródromo El Boldo y Resto Dunas Fiscales, Periodo 2025-2026</t>
  </si>
  <si>
    <t>SERVICIO DE MANTENCIÓN, RIEGO Y REPLANTE REFORESTACIÓN (13 HA) SECTOR SAN JOSÉ, COMUNA DE LONGAVÍ, PERIODO 2025 - 2026.</t>
  </si>
  <si>
    <t>Servicios Ambientales de Monitoreo de Variables Limnológicas Embalse Ancoa, periodo 2026-2027</t>
  </si>
  <si>
    <t>Servicio de Mantención Reforestación (13 HA), Sector San José, comuna de Longaví, periodo 2026 - 2027</t>
  </si>
  <si>
    <t>Servicio Seguimiento Ambiental Embalse Ancoa 2026 - 2027</t>
  </si>
  <si>
    <t>Servicio de Mantención Reforestaciones Embalse Ancoa, Comuna de Linares, Periodo 2027-2028</t>
  </si>
  <si>
    <t>Servicio de Mantención Reforestación Predio General José Maria Bari, Periodo 2027-2028</t>
  </si>
  <si>
    <t>SERVICIO MANTENCIÓN REFORESTACIÓN RADAL 7 - periodo 2026 -2027</t>
  </si>
  <si>
    <t>Construcción Centro información Ambiental</t>
  </si>
  <si>
    <t xml:space="preserve"> </t>
  </si>
  <si>
    <t>SERVICIO SEGUIMIENTO AMBIENTAL EMBALSE EMPEDRADO PERIODO 2027 - 2028</t>
  </si>
  <si>
    <t>Servicios Ambientales de Monitoreo de Variables Limnológicas Embalse Empedrado 2027 - 2028</t>
  </si>
  <si>
    <t>Servicio de Mantención Reforestación Embalse Empedrado, Comuna de Empedrado, periodo 2027-2028</t>
  </si>
  <si>
    <t>Servicio de Mantención Reforestación Aeródromo El Boldo y Resto Dunas Fiscales, Periodo 2026-2027</t>
  </si>
  <si>
    <t>Servicio de Mantención Reforestación 1,6 ha, Periodo 2026-2027</t>
  </si>
  <si>
    <t>Servicio de Riego , Desmalezado y Mantención de Plantaciones Sector Parcela 73 y Cola del Embalse El Bato, 2026-2027</t>
  </si>
  <si>
    <t>Coquimbo</t>
  </si>
  <si>
    <t>Por Licitar</t>
  </si>
  <si>
    <t>Sin Información</t>
  </si>
  <si>
    <t>Servicio de mantención reforestación en sector del canal Nuevo Cocinera, embalse El Bato, IV región, período 2026-2027</t>
  </si>
  <si>
    <t>Servicio de Riego , Desmalezado y Mantención Plantación Guayacan, Canal Nuevo Cocinera, 2026-2027</t>
  </si>
  <si>
    <t>Servicio de riego, desmalezado y mantención de plantaciones sector Huintil, 2026-2027</t>
  </si>
  <si>
    <t>Servicio de cercado y mantención de Bosque de Protección Canelo Chequén, en sector Huintil (17 Ha). 2026</t>
  </si>
  <si>
    <t>MANTENCIÓN, REFORESTACIÓN Y MONITOREO PLANES DE MANEJO FORESTAL Y DE PRESERVACIÓN EMBALSE EL MELÓN, REGIÓN DE VALPARAÍSO, PERIODO 2026-2027</t>
  </si>
  <si>
    <t>ÍTEM I: MANTENCIÓN DE ÁREAS DE REFORESTACIÓN 33 HA, EMBALSE LOS AROMOS, PERÍODO 2026-2028 REGIÓN DE VALPARAÍSO</t>
  </si>
  <si>
    <t>ITEM II: MANTENCIÓN DE ÁREAS DE REFORESTACIÓN SECTOR LOS AROMOS CHACRILLAS 26,4 HA, EMBALSE CHACRILLAS, REGIÓN DE VALPARAÍSO, PERIODO 2026-2028</t>
  </si>
  <si>
    <t>SEGUIMIENTO AMBIENTAL RIO ANDALIEN, ESTEROS NONGUÉN Y PALOMARES (2025)</t>
  </si>
  <si>
    <t>Biobío</t>
  </si>
  <si>
    <t>ESTUDIO DE IMPACTO AMBIENTAL MODIFICACIÓN DE MEDIDAS AMBIENTALES DEL EMBALSE VALLE HERMOSO, REGIÓN DE COQUIMBO año 2025 - 2028</t>
  </si>
  <si>
    <t>Seguimiento y Control Ambiental Embalse Chironta, Región de Arica y Parinacota 2026-2028</t>
  </si>
  <si>
    <t>Servicio seguimiento y monitoreo calidad de aguas del embalse Corrales y sus afluentes, años 2026-2027, segundo llamado</t>
  </si>
  <si>
    <t>Servicio Mantención reforestación 106 ha longavi</t>
  </si>
  <si>
    <t>Servicio de Mantención Reforestación Embalse Empedrado, Comuna de Empedrado, periodo 2026 -2027</t>
  </si>
  <si>
    <t>Embalse Ancoa</t>
  </si>
  <si>
    <t>Embalse El Bato</t>
  </si>
  <si>
    <t>Embalse Empedrado</t>
  </si>
  <si>
    <t>Embalse Valle Hermoso</t>
  </si>
  <si>
    <t>Programa Administración de Infraestructura DOH - ST22 (Compromisos ambientales)</t>
  </si>
  <si>
    <t>Nombre de la
Infraestructura</t>
  </si>
  <si>
    <t xml:space="preserve">Región </t>
  </si>
  <si>
    <t>RCA</t>
  </si>
  <si>
    <t>CG</t>
  </si>
  <si>
    <t>Normativa asociada
(RCA, PMF, etc)</t>
  </si>
  <si>
    <t>Alcance</t>
  </si>
  <si>
    <t>Monto Arrastres
07-05-2026
2027</t>
  </si>
  <si>
    <t>Nuevos 2027
Ajustado
(M$)</t>
  </si>
  <si>
    <t>Total 2027
Ajustado
(M$)</t>
  </si>
  <si>
    <t xml:space="preserve">Embalse Chironta </t>
  </si>
  <si>
    <t>Arica</t>
  </si>
  <si>
    <t>RCA N° 036 de fecha 22-09-2014</t>
  </si>
  <si>
    <t>UMA</t>
  </si>
  <si>
    <t>RCA N° 036 de fecha 22/09/2014</t>
  </si>
  <si>
    <t xml:space="preserve">Seguimiento y Control Ambiental </t>
  </si>
  <si>
    <t>RCA N° 036 de fecha 22-09-2015</t>
  </si>
  <si>
    <t>Convenio INIA</t>
  </si>
  <si>
    <t>RCA N° 004 de fecha 04-01-2012</t>
  </si>
  <si>
    <t>RCA N° 004 de fecha 04/01/2012</t>
  </si>
  <si>
    <t>Mantención, Reforestación y Monitoreo de Planes de Manejo</t>
  </si>
  <si>
    <t>RCA N° 004 de fecha 04-01-2013</t>
  </si>
  <si>
    <t xml:space="preserve">Seguimiento y Monitoreo Ambiental </t>
  </si>
  <si>
    <t>RCA N° 004 de fecha 04-01-2014</t>
  </si>
  <si>
    <t>Estudio de Impacto Ambiental</t>
  </si>
  <si>
    <t>RCA N° 172 de fecha 02-11-1998</t>
  </si>
  <si>
    <t>RCA N° 146 de fecha 02/11/2000</t>
  </si>
  <si>
    <t>Seguimiento Ambiental</t>
  </si>
  <si>
    <t>RCA N° 172 de fecha 02-11-1999</t>
  </si>
  <si>
    <t>DIA Regularización de Medidas de Recreación y Conservación del Bosque</t>
  </si>
  <si>
    <t>RCA N° 172 de fecha 02-11-2000</t>
  </si>
  <si>
    <t>Reforestación y mantención de bosque 30 ha de la DIA el Bato</t>
  </si>
  <si>
    <t>RCA Nº146/2000, mod. por RCA Nº187/2002</t>
  </si>
  <si>
    <t>Cercado y mantención de Bosque de Protección</t>
  </si>
  <si>
    <t>Mantención Reforestación</t>
  </si>
  <si>
    <t>Embalse Corrales</t>
  </si>
  <si>
    <t>RCA N° 109 de fecha 22-10-1999</t>
  </si>
  <si>
    <t>RCA N° 109 del 22 de octubre de 1999</t>
  </si>
  <si>
    <t>Seguimiento y Monitoreo Calidad de Aguas</t>
  </si>
  <si>
    <t>Sistema de Regadío Cuncumen</t>
  </si>
  <si>
    <t>Valparaiso</t>
  </si>
  <si>
    <t>Plan de manejo forestal (varios)</t>
  </si>
  <si>
    <t>Sin RCA</t>
  </si>
  <si>
    <t xml:space="preserve">Embalse Chacrillas </t>
  </si>
  <si>
    <t>RCA N° 1252 de fecha 27-08-2009</t>
  </si>
  <si>
    <t>RCA N° 1252 de fecha 27/08/2009</t>
  </si>
  <si>
    <t>RCA N° 1252 de fecha 27-08-2010</t>
  </si>
  <si>
    <t>Seguimiento y Control Ambiental</t>
  </si>
  <si>
    <t xml:space="preserve">Embalse El Melón </t>
  </si>
  <si>
    <t>Mantención, Reforestación y monitoreo de PMF y de Preservación</t>
  </si>
  <si>
    <t>RCA N° 69 de fecha 14-04-2010</t>
  </si>
  <si>
    <t xml:space="preserve">Maule </t>
  </si>
  <si>
    <t>Monitoreo de Variables Limnológicas</t>
  </si>
  <si>
    <t>Mantención Forestación</t>
  </si>
  <si>
    <t>Implementación solución (aireadores) Modelación Calidad de Aguas Embalse Empedrado</t>
  </si>
  <si>
    <t>RCA N° 375 de fecha 12-10-2006</t>
  </si>
  <si>
    <t>Reforestación</t>
  </si>
  <si>
    <t>Diseño Centro de Información Ambiental</t>
  </si>
  <si>
    <t>Mantención Reforestación Predio General José Maria Bari</t>
  </si>
  <si>
    <t>Mantención Reforestación Radal 7</t>
  </si>
  <si>
    <t>Mantención Reforestación Sector San José, comuna de Longaví</t>
  </si>
  <si>
    <t>Elevación mécanica Pencahue</t>
  </si>
  <si>
    <t>PMF N° 346 de 29-12-2021</t>
  </si>
  <si>
    <t>Río Andalién</t>
  </si>
  <si>
    <t>RCA N° 267 de fecha 02-09-2008</t>
  </si>
  <si>
    <t>RCA Nº 267 de 02/09/2008</t>
  </si>
  <si>
    <t>Sedimentador Andalién</t>
  </si>
  <si>
    <t>RCA N° 378 de fecha 25-09-2014</t>
  </si>
  <si>
    <t>RCA Nº 378 de 25/09/2014</t>
  </si>
  <si>
    <t>Embalse Zapallar</t>
  </si>
  <si>
    <t>RCA N° 20241600112 de fecha 05-02-2024</t>
  </si>
  <si>
    <t>Ñuble</t>
  </si>
  <si>
    <t>RCA N° 20241600112 de fecha 05-02-2025</t>
  </si>
  <si>
    <t>Embalse Nueva la punilla</t>
  </si>
  <si>
    <t>RCA N° 18 de fecha 15-11-2010</t>
  </si>
  <si>
    <t>RCA N° 18 de fecha 15-11-2011</t>
  </si>
  <si>
    <t>Año 2032</t>
  </si>
  <si>
    <t>Año 2033</t>
  </si>
  <si>
    <t>Año 2034</t>
  </si>
  <si>
    <t>Año 2035</t>
  </si>
  <si>
    <t>Año 2036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</si>
</sst>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16"/>
      <color theme="1"/>
      <name val="Calibri"/>
      <family val="2"/>
      <scheme val="minor"/>
    </font>
    <font>
      <sz val="8"/>
      <name val="Arial"/>
    </font>
    <font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Border="0" applyProtection="0"/>
    <xf numFmtId="0" fontId="3" fillId="0" borderId="0"/>
  </cellStyleXfs>
  <cellXfs count="52">
    <xf numFmtId="0" fontId="0" fillId="0" borderId="0" xfId="0"/>
    <xf numFmtId="3" fontId="4" fillId="5" borderId="5" xfId="2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/>
    <xf numFmtId="0" fontId="6" fillId="0" borderId="3" xfId="2" applyFont="1" applyFill="1" applyBorder="1" applyAlignment="1">
      <alignment horizontal="left" vertical="center" wrapText="1" indent="1"/>
    </xf>
    <xf numFmtId="3" fontId="6" fillId="0" borderId="3" xfId="2" applyNumberFormat="1" applyFont="1" applyFill="1" applyBorder="1" applyAlignment="1">
      <alignment horizontal="right" vertical="center" indent="1"/>
    </xf>
    <xf numFmtId="3" fontId="6" fillId="0" borderId="5" xfId="2" applyNumberFormat="1" applyFont="1" applyFill="1" applyBorder="1" applyAlignment="1">
      <alignment horizontal="right" vertical="center" indent="1"/>
    </xf>
    <xf numFmtId="0" fontId="0" fillId="0" borderId="0" xfId="0" applyFill="1"/>
    <xf numFmtId="3" fontId="5" fillId="0" borderId="3" xfId="2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/>
    <xf numFmtId="3" fontId="8" fillId="0" borderId="3" xfId="0" applyNumberFormat="1" applyFont="1" applyFill="1" applyBorder="1"/>
    <xf numFmtId="0" fontId="5" fillId="0" borderId="3" xfId="2" applyFont="1" applyFill="1" applyBorder="1" applyAlignment="1">
      <alignment horizontal="left" vertical="center" wrapText="1" indent="1"/>
    </xf>
    <xf numFmtId="0" fontId="6" fillId="0" borderId="5" xfId="0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left" vertical="center" wrapText="1" indent="1"/>
    </xf>
    <xf numFmtId="0" fontId="4" fillId="5" borderId="4" xfId="2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14" fontId="0" fillId="4" borderId="2" xfId="0" applyNumberFormat="1" applyFill="1" applyBorder="1" applyAlignment="1">
      <alignment vertical="top" wrapText="1"/>
    </xf>
    <xf numFmtId="164" fontId="0" fillId="4" borderId="2" xfId="0" applyNumberFormat="1" applyFill="1" applyBorder="1" applyAlignment="1">
      <alignment vertical="top" wrapText="1"/>
    </xf>
    <xf numFmtId="0" fontId="0" fillId="4" borderId="0" xfId="0" applyFill="1" applyAlignment="1">
      <alignment vertical="top"/>
    </xf>
    <xf numFmtId="3" fontId="0" fillId="4" borderId="0" xfId="0" applyNumberFormat="1" applyFill="1" applyAlignment="1">
      <alignment vertical="top"/>
    </xf>
    <xf numFmtId="14" fontId="0" fillId="4" borderId="0" xfId="0" applyNumberFormat="1" applyFill="1" applyAlignment="1">
      <alignment vertical="top"/>
    </xf>
    <xf numFmtId="164" fontId="0" fillId="4" borderId="0" xfId="0" applyNumberFormat="1" applyFill="1" applyAlignment="1">
      <alignment vertical="top"/>
    </xf>
    <xf numFmtId="3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0" fillId="2" borderId="0" xfId="0" applyFill="1" applyAlignment="1">
      <alignment vertical="top"/>
    </xf>
    <xf numFmtId="3" fontId="0" fillId="2" borderId="0" xfId="0" applyNumberFormat="1" applyFill="1" applyAlignment="1">
      <alignment vertical="top"/>
    </xf>
    <xf numFmtId="14" fontId="0" fillId="2" borderId="0" xfId="0" applyNumberFormat="1" applyFill="1" applyAlignment="1">
      <alignment vertical="top"/>
    </xf>
    <xf numFmtId="164" fontId="0" fillId="2" borderId="0" xfId="0" applyNumberFormat="1" applyFill="1" applyAlignment="1">
      <alignment vertical="top"/>
    </xf>
    <xf numFmtId="0" fontId="0" fillId="3" borderId="2" xfId="0" applyFill="1" applyBorder="1" applyAlignment="1">
      <alignment vertical="top" wrapText="1"/>
    </xf>
    <xf numFmtId="14" fontId="0" fillId="3" borderId="2" xfId="0" applyNumberFormat="1" applyFill="1" applyBorder="1" applyAlignment="1">
      <alignment vertical="top" wrapText="1"/>
    </xf>
    <xf numFmtId="164" fontId="0" fillId="3" borderId="2" xfId="0" applyNumberFormat="1" applyFill="1" applyBorder="1" applyAlignment="1">
      <alignment vertical="top" wrapText="1"/>
    </xf>
    <xf numFmtId="0" fontId="0" fillId="3" borderId="0" xfId="0" applyFill="1" applyAlignment="1">
      <alignment vertical="top"/>
    </xf>
    <xf numFmtId="14" fontId="0" fillId="3" borderId="0" xfId="0" applyNumberFormat="1" applyFill="1" applyAlignment="1">
      <alignment vertical="top"/>
    </xf>
    <xf numFmtId="3" fontId="0" fillId="3" borderId="0" xfId="0" applyNumberFormat="1" applyFill="1" applyAlignment="1">
      <alignment vertical="top"/>
    </xf>
    <xf numFmtId="164" fontId="0" fillId="3" borderId="0" xfId="0" applyNumberFormat="1" applyFill="1" applyAlignment="1">
      <alignment vertical="top"/>
    </xf>
    <xf numFmtId="0" fontId="4" fillId="5" borderId="3" xfId="2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 28" xfId="1"/>
    <cellStyle name="Normal 28 2" xfId="2"/>
  </cellStyles>
  <dxfs count="0"/>
  <tableStyles count="0" defaultTableStyle="TableStyleMedium2" defaultPivotStyle="PivotStyleLight16"/>
  <colors>
    <mruColors>
      <color rgb="FF0F0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lcano\SISTEMAS\EJECUCION%20PRESUPUESTARIA\EJEC%202006\Ejind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ilva/Configuraci&#243;n%20local/Archivos%20temporales%20de%20Internet/Content.Outlook/7ZO6QGY8/SISTEMAS/EJECUCION%20PRESUPUESTARIA/EJEC%202006/ejminagr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ejminagr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11/Ejsubs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PRESUPUESTO/EXPLO%202005/OTROS/PRESUPUESTO/explo2002/VARIOS/Libro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EXPLORATORIO/EXPLO2012/9%20INFORME%20FINAL/Libro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5/Ejind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lcano\SISTEMAS\EJECUCION%20PRESUPUESTARIA\EJEC%202006\Ejcona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poblete\recursos\Documents%20and%20Settings\eretamalv.INDAP\Mis%20documentos\xmr_chart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PRESUPUESTO/ppto%202005/PPTO%202005/PROYECTO%20PPTO%20%202005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11/Ejind0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Ejsubs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lcano\SISTEMAS\EJECUCION%20PRESUPUESTARIA\EJEC%202006\ejminagr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ricio.cardenas/Desktop/FLOTA%20NACIONAL/RECOGE%202012/JUNIO/RECOGE%20Junio%202012%20OHOIGGI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358.indap.nac\INVERSIONES%20Y%20PROYECTOS\Users\ccuevas\AppData\Local\Microsoft\Windows\Temporary%20Internet%20Files\Content.Outlook\QCUC47B4\vehiculos%20RM%20Acciones%20Aseguramiento-Circular-16-v3%200_Septiembre%202016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ejecucion%20presupuestaria/EJEC2012/Ejecuciones/ejminagri_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ejecucion%20presupuestaria/EJEC2014/Ejecuciones/ejminagri_14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11/Ejsag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PRESUPUESTO/ppto%202007/MINAGRI%20PPTO%20APROBADO%20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11/Ejconaf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Ejind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resumen%20ministeri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vergara/Desktop/Presupuesto%202014%20INDAP%20durresti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PLANTA%20TEC%20PROPUES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SISTEMAS/EJECUCION%20PRESUPUESTARIA/EJEC%202006/Ejodep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ilva/Configuraci&#243;n%20local/Archivos%20temporales%20de%20Internet/Content.Outlook/7ZO6QGY8/SISTEMAS/EJECUCION%20PRESUPUESTARIA/EJEC%202006/resumen%20ministeri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es"/>
      <sheetName val="Categorías DIPRES"/>
      <sheetName val="minagri"/>
      <sheetName val="COMPROMISO"/>
      <sheetName val="Gráfico2"/>
    </sheetNames>
    <sheetDataSet>
      <sheetData sheetId="0">
        <row r="31">
          <cell r="E31">
            <v>21488131</v>
          </cell>
        </row>
      </sheetData>
      <sheetData sheetId="1"/>
      <sheetData sheetId="2">
        <row r="4">
          <cell r="D4" t="str">
            <v>SEPTIEMBRE</v>
          </cell>
        </row>
        <row r="22">
          <cell r="B22" t="str">
            <v>01</v>
          </cell>
          <cell r="E22" t="str">
            <v>Terrenos</v>
          </cell>
          <cell r="F22">
            <v>0</v>
          </cell>
          <cell r="R22">
            <v>490.84800000000001</v>
          </cell>
          <cell r="S22">
            <v>0</v>
          </cell>
          <cell r="T22">
            <v>0</v>
          </cell>
          <cell r="U22" t="str">
            <v xml:space="preserve">     -- </v>
          </cell>
        </row>
        <row r="35">
          <cell r="B35" t="str">
            <v>01</v>
          </cell>
          <cell r="D35" t="str">
            <v>006</v>
          </cell>
          <cell r="E35" t="str">
            <v>Transferencias al S. Privado</v>
          </cell>
          <cell r="F35">
            <v>57471175</v>
          </cell>
          <cell r="G35">
            <v>431507.03399999999</v>
          </cell>
          <cell r="H35">
            <v>1414043.825</v>
          </cell>
          <cell r="I35">
            <v>2411173.87</v>
          </cell>
          <cell r="J35">
            <v>2486225.4720000001</v>
          </cell>
          <cell r="K35">
            <v>3708452.4780000001</v>
          </cell>
          <cell r="L35">
            <v>3832541.051</v>
          </cell>
          <cell r="M35">
            <v>4106467.5959999999</v>
          </cell>
          <cell r="N35">
            <v>4645700.1110000005</v>
          </cell>
          <cell r="O35">
            <v>5146828.6310000001</v>
          </cell>
          <cell r="P35">
            <v>5908270.2039999999</v>
          </cell>
          <cell r="Q35">
            <v>6017798.004999999</v>
          </cell>
          <cell r="R35">
            <v>12272956.547000002</v>
          </cell>
          <cell r="S35">
            <v>52381964.824000001</v>
          </cell>
          <cell r="T35">
            <v>5089210.175999999</v>
          </cell>
          <cell r="U35">
            <v>0.91144760523862611</v>
          </cell>
          <cell r="V35">
            <v>3444698.4750000001</v>
          </cell>
        </row>
        <row r="64">
          <cell r="E64">
            <v>0</v>
          </cell>
          <cell r="F64">
            <v>0</v>
          </cell>
          <cell r="P64">
            <v>14369.887000000001</v>
          </cell>
          <cell r="Q64">
            <v>257692.44</v>
          </cell>
          <cell r="R64">
            <v>5900000</v>
          </cell>
          <cell r="S64">
            <v>0</v>
          </cell>
          <cell r="T64">
            <v>0</v>
          </cell>
          <cell r="U64" t="str">
            <v xml:space="preserve">     -- </v>
          </cell>
        </row>
        <row r="87">
          <cell r="C87" t="str">
            <v>30036558-0</v>
          </cell>
          <cell r="E87" t="str">
            <v>Mejoramiento Segundo Nivel Area Chillán</v>
          </cell>
          <cell r="F87">
            <v>32711</v>
          </cell>
          <cell r="Q87">
            <v>1258</v>
          </cell>
          <cell r="R87">
            <v>2132</v>
          </cell>
          <cell r="S87">
            <v>1258</v>
          </cell>
          <cell r="T87">
            <v>31453</v>
          </cell>
          <cell r="U87">
            <v>3.845801106661368E-2</v>
          </cell>
        </row>
        <row r="88">
          <cell r="C88" t="str">
            <v>20107245-1</v>
          </cell>
          <cell r="E88" t="str">
            <v>Construcción Oficina Galvarino</v>
          </cell>
          <cell r="F88">
            <v>19500</v>
          </cell>
          <cell r="R88">
            <v>19072.5</v>
          </cell>
          <cell r="S88">
            <v>19072.5</v>
          </cell>
          <cell r="T88">
            <v>427.5</v>
          </cell>
          <cell r="U88">
            <v>0.97807692307692307</v>
          </cell>
          <cell r="V88">
            <v>195</v>
          </cell>
        </row>
        <row r="89">
          <cell r="C89" t="str">
            <v>30045515-0</v>
          </cell>
          <cell r="E89" t="str">
            <v>Construcción Oficina Area Coyhaique</v>
          </cell>
          <cell r="F89">
            <v>5691</v>
          </cell>
          <cell r="Q89">
            <v>1280.6099999999999</v>
          </cell>
          <cell r="R89">
            <v>3784.8589999999999</v>
          </cell>
          <cell r="S89">
            <v>5065.4690000000001</v>
          </cell>
          <cell r="T89">
            <v>625.53099999999995</v>
          </cell>
          <cell r="U89">
            <v>0.89008416798453704</v>
          </cell>
          <cell r="V89">
            <v>338.16</v>
          </cell>
        </row>
        <row r="93">
          <cell r="C93" t="str">
            <v>30035826-0</v>
          </cell>
          <cell r="E93" t="str">
            <v>Ampliación Of. Area Achao</v>
          </cell>
          <cell r="F93">
            <v>1956</v>
          </cell>
          <cell r="R93">
            <v>0</v>
          </cell>
          <cell r="S93">
            <v>0</v>
          </cell>
          <cell r="T93">
            <v>1956</v>
          </cell>
          <cell r="U93">
            <v>0</v>
          </cell>
        </row>
        <row r="94">
          <cell r="C94">
            <v>0</v>
          </cell>
          <cell r="E94">
            <v>0</v>
          </cell>
          <cell r="F94">
            <v>0</v>
          </cell>
          <cell r="R94">
            <v>84018.429000000004</v>
          </cell>
          <cell r="S94">
            <v>0</v>
          </cell>
          <cell r="T94">
            <v>0</v>
          </cell>
          <cell r="U94" t="str">
            <v xml:space="preserve">     -- </v>
          </cell>
        </row>
        <row r="95">
          <cell r="C95">
            <v>0</v>
          </cell>
          <cell r="E95">
            <v>0</v>
          </cell>
          <cell r="F95">
            <v>0</v>
          </cell>
          <cell r="R95">
            <v>0</v>
          </cell>
          <cell r="S95">
            <v>0</v>
          </cell>
          <cell r="T95">
            <v>0</v>
          </cell>
          <cell r="U95" t="str">
            <v xml:space="preserve">     -- </v>
          </cell>
        </row>
        <row r="96">
          <cell r="C96">
            <v>0</v>
          </cell>
          <cell r="D96" t="str">
            <v>Adq. Inmueble Of. Area Sn. Antonio</v>
          </cell>
          <cell r="E96">
            <v>0</v>
          </cell>
          <cell r="F96">
            <v>0</v>
          </cell>
          <cell r="I96">
            <v>9915.3880000000008</v>
          </cell>
          <cell r="J96">
            <v>828.904</v>
          </cell>
          <cell r="K96">
            <v>230.77600000000001</v>
          </cell>
          <cell r="L96">
            <v>9345.3960000000006</v>
          </cell>
          <cell r="M96">
            <v>71</v>
          </cell>
          <cell r="N96">
            <v>50.356999999999999</v>
          </cell>
          <cell r="O96">
            <v>611.70000000000005</v>
          </cell>
          <cell r="Q96">
            <v>106.512</v>
          </cell>
          <cell r="R96">
            <v>0</v>
          </cell>
          <cell r="S96">
            <v>0</v>
          </cell>
          <cell r="T96">
            <v>0</v>
          </cell>
          <cell r="U96" t="str">
            <v xml:space="preserve">     -- </v>
          </cell>
          <cell r="V96">
            <v>0</v>
          </cell>
          <cell r="W96">
            <v>0</v>
          </cell>
        </row>
        <row r="97">
          <cell r="C97" t="str">
            <v xml:space="preserve"> </v>
          </cell>
          <cell r="D97" t="str">
            <v>Ampliación Of. Area Ancud</v>
          </cell>
          <cell r="E97" t="str">
            <v>.</v>
          </cell>
          <cell r="F97">
            <v>0</v>
          </cell>
          <cell r="G97">
            <v>1215.5039999999999</v>
          </cell>
          <cell r="H97">
            <v>1190.5039999999999</v>
          </cell>
          <cell r="I97">
            <v>3316.5949999999998</v>
          </cell>
          <cell r="J97">
            <v>1338.2850000000001</v>
          </cell>
          <cell r="K97">
            <v>1196.269</v>
          </cell>
          <cell r="L97">
            <v>3629.5909999999999</v>
          </cell>
          <cell r="M97">
            <v>1126.7270000000001</v>
          </cell>
          <cell r="N97">
            <v>1126.7270000000001</v>
          </cell>
          <cell r="O97">
            <v>1126.7270000000001</v>
          </cell>
          <cell r="P97">
            <v>1126.7270000000001</v>
          </cell>
          <cell r="Q97">
            <v>340.14400000000001</v>
          </cell>
          <cell r="R97">
            <v>0</v>
          </cell>
          <cell r="S97">
            <v>0</v>
          </cell>
          <cell r="T97">
            <v>0</v>
          </cell>
          <cell r="U97" t="str">
            <v xml:space="preserve">     -- </v>
          </cell>
          <cell r="V97">
            <v>0</v>
          </cell>
          <cell r="W97">
            <v>0</v>
          </cell>
        </row>
        <row r="98">
          <cell r="C98" t="str">
            <v>30035826-0</v>
          </cell>
          <cell r="D98" t="str">
            <v>Ampliación Of. Area Achao</v>
          </cell>
          <cell r="E98">
            <v>0</v>
          </cell>
          <cell r="F98">
            <v>22287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</sheetData>
      <sheetData sheetId="3">
        <row r="6">
          <cell r="D6">
            <v>2818446</v>
          </cell>
        </row>
      </sheetData>
      <sheetData sheetId="4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  <sheetName val="SFCAJA-PPVIG"/>
      <sheetName val="GRAF % AVANCE"/>
    </sheetNames>
    <sheetDataSet>
      <sheetData sheetId="0"/>
      <sheetData sheetId="1">
        <row r="5">
          <cell r="H5" t="str">
            <v>CONAF</v>
          </cell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  <sheetName val="SFCAJA-PPVIG"/>
      <sheetName val="GRAF % AVANCE"/>
    </sheetNames>
    <sheetDataSet>
      <sheetData sheetId="0"/>
      <sheetData sheetId="1">
        <row r="5">
          <cell r="H5" t="str">
            <v>CONAF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1"/>
      <sheetName val="BALANCE2"/>
      <sheetName val="PRESUPUESTO1"/>
      <sheetName val="PRESUPUESTO2"/>
      <sheetName val="EJECUCION1"/>
      <sheetName val="EJECUCION2"/>
      <sheetName val="detalle"/>
      <sheetName val="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"/>
    </sheetNames>
    <sheetDataSet>
      <sheetData sheetId="0" refreshError="1">
        <row r="1">
          <cell r="J1" t="str">
            <v xml:space="preserve">Formulario 1    </v>
          </cell>
        </row>
        <row r="2">
          <cell r="B2" t="str">
            <v>MINISTERIO DE AGRICULTURA</v>
          </cell>
        </row>
        <row r="3">
          <cell r="B3" t="str">
            <v>PRESUPUESTO EXPLORATORIO AÑO 2002</v>
          </cell>
        </row>
        <row r="4">
          <cell r="B4" t="str">
            <v>INDICADORES DE DESEMPEÑO / METAS 2002</v>
          </cell>
        </row>
        <row r="5">
          <cell r="B5" t="str">
            <v>INSTITUCION:</v>
          </cell>
        </row>
        <row r="6">
          <cell r="B6" t="str">
            <v>Indicador de Desempeño</v>
          </cell>
          <cell r="C6" t="str">
            <v>Fórmula de Cálculo</v>
          </cell>
          <cell r="D6" t="str">
            <v>Producto/Servicio al que se vincula</v>
          </cell>
          <cell r="E6" t="str">
            <v>Información Histórica</v>
          </cell>
          <cell r="G6" t="str">
            <v>Estimación</v>
          </cell>
          <cell r="H6" t="str">
            <v>Compromiso 2002</v>
          </cell>
          <cell r="J6" t="str">
            <v xml:space="preserve">Medio de </v>
          </cell>
        </row>
        <row r="7">
          <cell r="E7">
            <v>1999</v>
          </cell>
          <cell r="F7">
            <v>2000</v>
          </cell>
          <cell r="G7">
            <v>2000</v>
          </cell>
          <cell r="H7" t="str">
            <v>I Semestre</v>
          </cell>
          <cell r="I7" t="str">
            <v>Año</v>
          </cell>
          <cell r="J7" t="str">
            <v>Verificación</v>
          </cell>
        </row>
        <row r="8">
          <cell r="E8" t="str">
            <v>resultado Efectivo</v>
          </cell>
          <cell r="F8" t="str">
            <v>resultado Efectivo</v>
          </cell>
          <cell r="H8" t="str">
            <v>Meta</v>
          </cell>
          <cell r="I8" t="str">
            <v>Meta</v>
          </cell>
        </row>
        <row r="62">
          <cell r="K62" t="str">
            <v xml:space="preserve"> 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JUSTE"/>
      <sheetName val="INIA"/>
      <sheetName val="FIA"/>
      <sheetName val="INFOR"/>
      <sheetName val="CIREN"/>
    </sheetNames>
    <sheetDataSet>
      <sheetData sheetId="0">
        <row r="2">
          <cell r="G2">
            <v>1.0087124878993201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inagri"/>
      <sheetName val="mes"/>
      <sheetName val="COMPROMISO"/>
      <sheetName val="Gráfico2"/>
    </sheetNames>
    <sheetDataSet>
      <sheetData sheetId="0"/>
      <sheetData sheetId="1"/>
      <sheetData sheetId="2">
        <row r="7">
          <cell r="A7" t="str">
            <v xml:space="preserve"> </v>
          </cell>
          <cell r="B7" t="str">
            <v>02</v>
          </cell>
          <cell r="C7" t="str">
            <v>005</v>
          </cell>
          <cell r="E7" t="str">
            <v>Subsecret.Planif.y Coop. Prg.04</v>
          </cell>
          <cell r="F7">
            <v>3808422</v>
          </cell>
          <cell r="I7">
            <v>300000</v>
          </cell>
          <cell r="L7">
            <v>183747</v>
          </cell>
          <cell r="N7">
            <v>1200000</v>
          </cell>
          <cell r="O7">
            <v>150000</v>
          </cell>
          <cell r="Q7">
            <v>910000</v>
          </cell>
          <cell r="R7">
            <v>1064675</v>
          </cell>
          <cell r="S7">
            <v>3808422</v>
          </cell>
          <cell r="T7">
            <v>0</v>
          </cell>
          <cell r="U7">
            <v>1</v>
          </cell>
        </row>
        <row r="8">
          <cell r="B8" t="str">
            <v>02</v>
          </cell>
          <cell r="C8" t="str">
            <v>005</v>
          </cell>
          <cell r="E8" t="str">
            <v>Sistema Chile Solidario</v>
          </cell>
          <cell r="F8">
            <v>750210</v>
          </cell>
          <cell r="Q8">
            <v>750210</v>
          </cell>
          <cell r="S8">
            <v>750210</v>
          </cell>
          <cell r="T8">
            <v>0</v>
          </cell>
          <cell r="U8">
            <v>1</v>
          </cell>
        </row>
        <row r="10">
          <cell r="A10" t="str">
            <v>08</v>
          </cell>
          <cell r="E10" t="str">
            <v>OTROS INGRESOS CORRIENTES</v>
          </cell>
          <cell r="F10">
            <v>325794</v>
          </cell>
          <cell r="G10">
            <v>23327.717000000001</v>
          </cell>
          <cell r="H10">
            <v>31895.906999999999</v>
          </cell>
          <cell r="I10">
            <v>31167.353999999999</v>
          </cell>
          <cell r="J10">
            <v>19851.525999999998</v>
          </cell>
          <cell r="K10">
            <v>37868.402000000002</v>
          </cell>
          <cell r="L10">
            <v>49748.22</v>
          </cell>
          <cell r="M10">
            <v>23764.214</v>
          </cell>
          <cell r="N10">
            <v>36272.042000000001</v>
          </cell>
          <cell r="O10">
            <v>39210.423999999999</v>
          </cell>
          <cell r="P10">
            <v>21984.344000000001</v>
          </cell>
          <cell r="Q10">
            <v>31214.456000000002</v>
          </cell>
          <cell r="R10">
            <v>50249.305999999997</v>
          </cell>
          <cell r="S10">
            <v>396553.91200000001</v>
          </cell>
          <cell r="T10">
            <v>-70759.912000000011</v>
          </cell>
          <cell r="U10">
            <v>1.2171921889292008</v>
          </cell>
          <cell r="V10">
            <v>0</v>
          </cell>
        </row>
        <row r="20">
          <cell r="B20" t="str">
            <v>01</v>
          </cell>
          <cell r="E20" t="str">
            <v>Terrenos</v>
          </cell>
          <cell r="F20">
            <v>192780</v>
          </cell>
          <cell r="P20">
            <v>24078.923999999999</v>
          </cell>
          <cell r="S20">
            <v>24078.923999999999</v>
          </cell>
          <cell r="T20">
            <v>168701.076</v>
          </cell>
          <cell r="U20">
            <v>0.12490364145658263</v>
          </cell>
        </row>
        <row r="30">
          <cell r="C30" t="str">
            <v>001</v>
          </cell>
          <cell r="E30" t="str">
            <v xml:space="preserve"> Sueldos y Sobresueldos</v>
          </cell>
          <cell r="F30">
            <v>0</v>
          </cell>
          <cell r="G30">
            <v>327538.03099999996</v>
          </cell>
          <cell r="H30">
            <v>325809.56800000009</v>
          </cell>
          <cell r="I30">
            <v>438479.22700000007</v>
          </cell>
          <cell r="J30">
            <v>337248.39399999997</v>
          </cell>
          <cell r="K30">
            <v>335517.755</v>
          </cell>
          <cell r="L30">
            <v>437849.59399999992</v>
          </cell>
          <cell r="M30">
            <v>337345.65299999999</v>
          </cell>
          <cell r="N30">
            <v>335654.79000000004</v>
          </cell>
          <cell r="O30">
            <v>441194.91299999994</v>
          </cell>
          <cell r="P30">
            <v>333064.55699999997</v>
          </cell>
          <cell r="Q30">
            <v>332355.81599999999</v>
          </cell>
          <cell r="R30">
            <v>444587.59899999999</v>
          </cell>
          <cell r="S30">
            <v>4426645.8969999999</v>
          </cell>
          <cell r="V30">
            <v>0</v>
          </cell>
        </row>
        <row r="31">
          <cell r="D31" t="str">
            <v>001</v>
          </cell>
          <cell r="E31" t="str">
            <v xml:space="preserve"> Sueldos Bases</v>
          </cell>
          <cell r="G31">
            <v>79849.763000000006</v>
          </cell>
          <cell r="H31">
            <v>78819.203999999998</v>
          </cell>
          <cell r="I31">
            <v>84883.432000000001</v>
          </cell>
          <cell r="J31">
            <v>83793.471000000005</v>
          </cell>
          <cell r="K31">
            <v>83613.437999999995</v>
          </cell>
          <cell r="L31">
            <v>82977.573999999993</v>
          </cell>
          <cell r="M31">
            <v>82402.998999999996</v>
          </cell>
          <cell r="N31">
            <v>82962.305999999997</v>
          </cell>
          <cell r="O31">
            <v>82758.868000000002</v>
          </cell>
          <cell r="P31">
            <v>82071.995999999999</v>
          </cell>
          <cell r="Q31">
            <v>82046.592999999993</v>
          </cell>
          <cell r="R31">
            <v>85250.755999999994</v>
          </cell>
          <cell r="S31">
            <v>991430.39999999991</v>
          </cell>
        </row>
        <row r="32">
          <cell r="D32" t="str">
            <v>002</v>
          </cell>
          <cell r="E32" t="str">
            <v xml:space="preserve"> Asignación de Antigüedad</v>
          </cell>
          <cell r="G32">
            <v>9199.5889999999999</v>
          </cell>
          <cell r="H32">
            <v>9259.4230000000007</v>
          </cell>
          <cell r="I32">
            <v>11521.441000000001</v>
          </cell>
          <cell r="J32">
            <v>9093.6730000000007</v>
          </cell>
          <cell r="K32">
            <v>9553.1790000000001</v>
          </cell>
          <cell r="L32">
            <v>9456.5400000000009</v>
          </cell>
          <cell r="M32">
            <v>9490.27</v>
          </cell>
          <cell r="N32">
            <v>9538.9889999999996</v>
          </cell>
          <cell r="O32">
            <v>9538.384</v>
          </cell>
          <cell r="P32">
            <v>10007.686</v>
          </cell>
          <cell r="Q32">
            <v>9738.07</v>
          </cell>
          <cell r="R32">
            <v>10263.719999999999</v>
          </cell>
          <cell r="S32">
            <v>116660.96400000001</v>
          </cell>
        </row>
        <row r="33">
          <cell r="D33" t="str">
            <v>003</v>
          </cell>
          <cell r="E33" t="str">
            <v xml:space="preserve"> Asignación Profesional</v>
          </cell>
          <cell r="G33">
            <v>44174.355000000003</v>
          </cell>
          <cell r="H33">
            <v>44619.544000000002</v>
          </cell>
          <cell r="I33">
            <v>44572.724000000002</v>
          </cell>
          <cell r="J33">
            <v>44242.533000000003</v>
          </cell>
          <cell r="K33">
            <v>44159.616000000002</v>
          </cell>
          <cell r="L33">
            <v>44361.519</v>
          </cell>
          <cell r="M33">
            <v>44938.607000000004</v>
          </cell>
          <cell r="N33">
            <v>44102.516000000003</v>
          </cell>
          <cell r="O33">
            <v>44281.116000000002</v>
          </cell>
          <cell r="P33">
            <v>43794.45</v>
          </cell>
          <cell r="Q33">
            <v>43693.313000000002</v>
          </cell>
          <cell r="R33">
            <v>46308.56</v>
          </cell>
          <cell r="S33">
            <v>533248.85300000012</v>
          </cell>
        </row>
        <row r="34">
          <cell r="D34" t="str">
            <v>004</v>
          </cell>
          <cell r="E34" t="str">
            <v xml:space="preserve"> Asignación de Zona</v>
          </cell>
          <cell r="G34">
            <v>15992.293</v>
          </cell>
          <cell r="H34">
            <v>15938.35</v>
          </cell>
          <cell r="I34">
            <v>17006.724999999999</v>
          </cell>
          <cell r="J34">
            <v>17117.221000000001</v>
          </cell>
          <cell r="K34">
            <v>17145.398000000001</v>
          </cell>
          <cell r="L34">
            <v>17252.565999999999</v>
          </cell>
          <cell r="M34">
            <v>17227.306</v>
          </cell>
          <cell r="N34">
            <v>17214.621999999999</v>
          </cell>
          <cell r="O34">
            <v>16993.305</v>
          </cell>
          <cell r="P34">
            <v>17130.012999999999</v>
          </cell>
          <cell r="Q34">
            <v>17142.206999999999</v>
          </cell>
          <cell r="R34">
            <v>18027.21</v>
          </cell>
          <cell r="S34">
            <v>204187.21599999999</v>
          </cell>
        </row>
        <row r="35">
          <cell r="D35" t="str">
            <v>006</v>
          </cell>
          <cell r="E35" t="str">
            <v xml:space="preserve"> Asignaciones del DL N º 2411 ., de 1978</v>
          </cell>
          <cell r="S35">
            <v>0</v>
          </cell>
        </row>
        <row r="36">
          <cell r="D36" t="str">
            <v>007</v>
          </cell>
          <cell r="E36" t="str">
            <v xml:space="preserve"> Asignaciones del DL N º 3551., de 1981</v>
          </cell>
          <cell r="G36">
            <v>6133.7160000000003</v>
          </cell>
          <cell r="H36">
            <v>6133.7160000000003</v>
          </cell>
          <cell r="I36">
            <v>6440.0550000000003</v>
          </cell>
          <cell r="J36">
            <v>5995.3789999999999</v>
          </cell>
          <cell r="K36">
            <v>5658.7529999999997</v>
          </cell>
          <cell r="L36">
            <v>5132.2269999999999</v>
          </cell>
          <cell r="M36">
            <v>7563.0290000000005</v>
          </cell>
          <cell r="N36">
            <v>5898.259</v>
          </cell>
          <cell r="O36">
            <v>6100.0770000000002</v>
          </cell>
          <cell r="P36">
            <v>5898.259</v>
          </cell>
          <cell r="Q36">
            <v>5898.259</v>
          </cell>
          <cell r="R36">
            <v>6920.8670000000002</v>
          </cell>
          <cell r="S36">
            <v>73772.596000000005</v>
          </cell>
        </row>
        <row r="37">
          <cell r="D37" t="str">
            <v>009</v>
          </cell>
          <cell r="E37" t="str">
            <v xml:space="preserve"> Asignaciones Especiales</v>
          </cell>
          <cell r="G37">
            <v>1125.53</v>
          </cell>
          <cell r="H37">
            <v>1290.377</v>
          </cell>
          <cell r="I37">
            <v>1274.3979999999999</v>
          </cell>
          <cell r="J37">
            <v>1274.3979999999999</v>
          </cell>
          <cell r="K37">
            <v>1225.5840000000001</v>
          </cell>
          <cell r="L37">
            <v>823.00699999999995</v>
          </cell>
          <cell r="M37">
            <v>1147.1600000000001</v>
          </cell>
          <cell r="N37">
            <v>1147.1600000000001</v>
          </cell>
          <cell r="O37">
            <v>1147.1600000000001</v>
          </cell>
          <cell r="P37">
            <v>1076.761</v>
          </cell>
          <cell r="Q37">
            <v>1076.761</v>
          </cell>
          <cell r="R37">
            <v>1130.598</v>
          </cell>
          <cell r="S37">
            <v>13738.894</v>
          </cell>
        </row>
        <row r="38">
          <cell r="D38" t="str">
            <v>010</v>
          </cell>
          <cell r="E38" t="str">
            <v xml:space="preserve"> Asignación de Pérdida de Caja</v>
          </cell>
          <cell r="G38">
            <v>601.29899999999998</v>
          </cell>
          <cell r="H38">
            <v>595.423</v>
          </cell>
          <cell r="I38">
            <v>654.447</v>
          </cell>
          <cell r="J38">
            <v>703.09100000000001</v>
          </cell>
          <cell r="K38">
            <v>751.96500000000003</v>
          </cell>
          <cell r="L38">
            <v>618.97400000000005</v>
          </cell>
          <cell r="M38">
            <v>703.471</v>
          </cell>
          <cell r="N38">
            <v>715.01300000000003</v>
          </cell>
          <cell r="O38">
            <v>683.33799999999997</v>
          </cell>
          <cell r="P38">
            <v>692.25</v>
          </cell>
          <cell r="Q38">
            <v>676.53399999999999</v>
          </cell>
          <cell r="R38">
            <v>718.125</v>
          </cell>
          <cell r="S38">
            <v>8113.9299999999994</v>
          </cell>
        </row>
        <row r="39">
          <cell r="D39" t="str">
            <v>012</v>
          </cell>
          <cell r="E39" t="str">
            <v xml:space="preserve"> Gastos de Representación</v>
          </cell>
          <cell r="G39">
            <v>111.324</v>
          </cell>
          <cell r="H39">
            <v>98.227999999999994</v>
          </cell>
          <cell r="I39">
            <v>98.227999999999994</v>
          </cell>
          <cell r="J39">
            <v>98.227999999999994</v>
          </cell>
          <cell r="K39">
            <v>98.227999999999994</v>
          </cell>
          <cell r="L39">
            <v>98.227999999999994</v>
          </cell>
          <cell r="M39">
            <v>98.227999999999994</v>
          </cell>
          <cell r="N39">
            <v>98.227999999999994</v>
          </cell>
          <cell r="O39">
            <v>98.227999999999994</v>
          </cell>
          <cell r="P39">
            <v>98.227999999999994</v>
          </cell>
          <cell r="Q39">
            <v>98.227999999999994</v>
          </cell>
          <cell r="R39">
            <v>103.139</v>
          </cell>
          <cell r="S39">
            <v>1196.7429999999997</v>
          </cell>
        </row>
        <row r="40">
          <cell r="D40" t="str">
            <v>013</v>
          </cell>
          <cell r="E40" t="str">
            <v xml:space="preserve"> Asignación de Dirección Superior</v>
          </cell>
          <cell r="G40">
            <v>1374.9870000000001</v>
          </cell>
          <cell r="H40">
            <v>1149.7270000000001</v>
          </cell>
          <cell r="I40">
            <v>1569.3879999999999</v>
          </cell>
          <cell r="J40">
            <v>1149.7270000000001</v>
          </cell>
          <cell r="K40">
            <v>1154.9079999999999</v>
          </cell>
          <cell r="L40">
            <v>1574.569</v>
          </cell>
          <cell r="M40">
            <v>1154.9079999999999</v>
          </cell>
          <cell r="N40">
            <v>1144.5440000000001</v>
          </cell>
          <cell r="O40">
            <v>1640.845</v>
          </cell>
          <cell r="P40">
            <v>1144.5440000000001</v>
          </cell>
          <cell r="Q40">
            <v>1067.904</v>
          </cell>
          <cell r="R40">
            <v>1628.4269999999999</v>
          </cell>
          <cell r="S40">
            <v>15754.477999999997</v>
          </cell>
        </row>
        <row r="41">
          <cell r="D41" t="str">
            <v>014</v>
          </cell>
          <cell r="E41" t="str">
            <v xml:space="preserve"> Asignaciones Compensatorias</v>
          </cell>
          <cell r="G41">
            <v>4387.5460000000003</v>
          </cell>
          <cell r="H41">
            <v>4404.8249999999998</v>
          </cell>
          <cell r="I41">
            <v>4404.8249999999998</v>
          </cell>
          <cell r="J41">
            <v>4342.6909999999998</v>
          </cell>
          <cell r="K41">
            <v>-225.27</v>
          </cell>
          <cell r="L41">
            <v>19329.781999999999</v>
          </cell>
          <cell r="M41">
            <v>27.468</v>
          </cell>
          <cell r="N41">
            <v>38.094000000000001</v>
          </cell>
          <cell r="O41">
            <v>20350.364000000001</v>
          </cell>
          <cell r="P41">
            <v>24.550999999999998</v>
          </cell>
          <cell r="Q41">
            <v>5.766</v>
          </cell>
          <cell r="R41">
            <v>19691.595000000001</v>
          </cell>
          <cell r="S41">
            <v>76782.236999999994</v>
          </cell>
        </row>
        <row r="42">
          <cell r="D42" t="str">
            <v>019</v>
          </cell>
          <cell r="E42" t="str">
            <v xml:space="preserve"> Asignación de Responsabilidad</v>
          </cell>
          <cell r="G42">
            <v>378.09100000000001</v>
          </cell>
          <cell r="H42">
            <v>391.18700000000001</v>
          </cell>
          <cell r="I42">
            <v>-769.27800000000002</v>
          </cell>
          <cell r="S42">
            <v>0</v>
          </cell>
        </row>
        <row r="43">
          <cell r="D43" t="str">
            <v>022</v>
          </cell>
          <cell r="E43" t="str">
            <v xml:space="preserve"> Componente Base Asignación de Desempeño</v>
          </cell>
          <cell r="G43">
            <v>254.809</v>
          </cell>
          <cell r="I43">
            <v>75200.569000000003</v>
          </cell>
          <cell r="J43">
            <v>107.27200000000001</v>
          </cell>
          <cell r="K43">
            <v>26.58</v>
          </cell>
          <cell r="L43">
            <v>79898.623000000007</v>
          </cell>
          <cell r="M43">
            <v>252.072</v>
          </cell>
          <cell r="N43">
            <v>120</v>
          </cell>
          <cell r="O43">
            <v>82230.039000000004</v>
          </cell>
          <cell r="P43">
            <v>62.234999999999999</v>
          </cell>
          <cell r="R43">
            <v>72003.441000000006</v>
          </cell>
          <cell r="S43">
            <v>310155.63999999996</v>
          </cell>
        </row>
        <row r="48">
          <cell r="D48" t="str">
            <v>001</v>
          </cell>
          <cell r="E48" t="str">
            <v xml:space="preserve"> A Servicios de Bienestar</v>
          </cell>
          <cell r="G48">
            <v>2783.2440000000001</v>
          </cell>
          <cell r="H48">
            <v>2777.587</v>
          </cell>
          <cell r="I48">
            <v>2777.587</v>
          </cell>
          <cell r="J48">
            <v>2881.7730000000001</v>
          </cell>
          <cell r="K48">
            <v>2771.93</v>
          </cell>
          <cell r="L48">
            <v>2771.93</v>
          </cell>
          <cell r="M48">
            <v>2766.2730000000001</v>
          </cell>
          <cell r="N48">
            <v>2783.2440000000001</v>
          </cell>
          <cell r="O48">
            <v>2783.2440000000001</v>
          </cell>
          <cell r="P48">
            <v>2777.587</v>
          </cell>
          <cell r="Q48">
            <v>2766.2730000000001</v>
          </cell>
          <cell r="R48">
            <v>2766.2730000000001</v>
          </cell>
          <cell r="S48">
            <v>33406.945</v>
          </cell>
        </row>
        <row r="49">
          <cell r="D49" t="str">
            <v>002</v>
          </cell>
          <cell r="E49" t="str">
            <v xml:space="preserve"> Otras Cotizaciones Previsionales</v>
          </cell>
          <cell r="G49">
            <v>15427.807000000001</v>
          </cell>
          <cell r="H49">
            <v>6722.7470000000003</v>
          </cell>
          <cell r="I49">
            <v>10021.721</v>
          </cell>
          <cell r="J49">
            <v>6736.915</v>
          </cell>
          <cell r="K49">
            <v>6698.1639999999998</v>
          </cell>
          <cell r="L49">
            <v>9513.7240000000002</v>
          </cell>
          <cell r="M49">
            <v>6734.3580000000002</v>
          </cell>
          <cell r="N49">
            <v>6713.0479999999998</v>
          </cell>
          <cell r="O49">
            <v>9631.6929999999993</v>
          </cell>
          <cell r="P49">
            <v>7225.65</v>
          </cell>
          <cell r="Q49">
            <v>7325.9080000000004</v>
          </cell>
          <cell r="R49">
            <v>9866.4689999999991</v>
          </cell>
          <cell r="S49">
            <v>102618.20399999998</v>
          </cell>
        </row>
        <row r="50">
          <cell r="C50" t="str">
            <v>003</v>
          </cell>
          <cell r="E50" t="str">
            <v xml:space="preserve"> Asignaciones por Desempeño</v>
          </cell>
          <cell r="F50">
            <v>0</v>
          </cell>
          <cell r="G50">
            <v>111.55199999999999</v>
          </cell>
          <cell r="H50">
            <v>0</v>
          </cell>
          <cell r="I50">
            <v>70363.958999999988</v>
          </cell>
          <cell r="J50">
            <v>68.201000000000022</v>
          </cell>
          <cell r="K50">
            <v>6.7850000000000001</v>
          </cell>
          <cell r="L50">
            <v>72861.921999999991</v>
          </cell>
          <cell r="M50">
            <v>242.44900000000001</v>
          </cell>
          <cell r="N50">
            <v>79.742000000000004</v>
          </cell>
          <cell r="O50">
            <v>72044.587</v>
          </cell>
          <cell r="P50">
            <v>56.689</v>
          </cell>
          <cell r="Q50">
            <v>-81.358000000000004</v>
          </cell>
          <cell r="R50">
            <v>80751.456999999995</v>
          </cell>
          <cell r="S50">
            <v>296505.98499999999</v>
          </cell>
          <cell r="V50">
            <v>0</v>
          </cell>
        </row>
        <row r="51">
          <cell r="D51" t="str">
            <v>001</v>
          </cell>
          <cell r="E51" t="str">
            <v xml:space="preserve"> Desempeño Institucional</v>
          </cell>
          <cell r="G51">
            <v>63.703000000000003</v>
          </cell>
          <cell r="I51">
            <v>39518.004000000001</v>
          </cell>
          <cell r="J51">
            <v>36.459000000000003</v>
          </cell>
          <cell r="K51">
            <v>6.351</v>
          </cell>
          <cell r="L51">
            <v>39949.332999999999</v>
          </cell>
          <cell r="M51">
            <v>126.039</v>
          </cell>
          <cell r="N51">
            <v>58.143000000000001</v>
          </cell>
          <cell r="O51">
            <v>40006.197</v>
          </cell>
          <cell r="P51">
            <v>31.117999999999999</v>
          </cell>
          <cell r="R51">
            <v>40260.788</v>
          </cell>
          <cell r="S51">
            <v>160056.13500000001</v>
          </cell>
        </row>
        <row r="54">
          <cell r="C54" t="str">
            <v>004</v>
          </cell>
          <cell r="E54" t="str">
            <v xml:space="preserve"> Remuneraciones Variables</v>
          </cell>
          <cell r="F54">
            <v>0</v>
          </cell>
          <cell r="G54">
            <v>31332.517</v>
          </cell>
          <cell r="H54">
            <v>29376.271999999997</v>
          </cell>
          <cell r="I54">
            <v>30257.739999999998</v>
          </cell>
          <cell r="J54">
            <v>39819.879999999997</v>
          </cell>
          <cell r="K54">
            <v>41066.479999999996</v>
          </cell>
          <cell r="L54">
            <v>37995.718000000001</v>
          </cell>
          <cell r="M54">
            <v>37243.369999999995</v>
          </cell>
          <cell r="N54">
            <v>42057.337</v>
          </cell>
          <cell r="O54">
            <v>42041.199000000001</v>
          </cell>
          <cell r="P54">
            <v>34816.978999999999</v>
          </cell>
          <cell r="Q54">
            <v>38551.869999999995</v>
          </cell>
          <cell r="R54">
            <v>46865.337</v>
          </cell>
          <cell r="S54">
            <v>451424.69899999996</v>
          </cell>
          <cell r="V54">
            <v>0</v>
          </cell>
        </row>
        <row r="55">
          <cell r="D55" t="str">
            <v>004</v>
          </cell>
          <cell r="E55" t="str">
            <v xml:space="preserve"> Asignación por Desempeño de Funciones Críticas</v>
          </cell>
          <cell r="G55">
            <v>6861.38</v>
          </cell>
          <cell r="H55">
            <v>6861.38</v>
          </cell>
          <cell r="I55">
            <v>6861.38</v>
          </cell>
          <cell r="J55">
            <v>6861.38</v>
          </cell>
          <cell r="K55">
            <v>6861.38</v>
          </cell>
          <cell r="L55">
            <v>6861.38</v>
          </cell>
          <cell r="M55">
            <v>6861.38</v>
          </cell>
          <cell r="N55">
            <v>6861.38</v>
          </cell>
          <cell r="O55">
            <v>6861.38</v>
          </cell>
          <cell r="P55">
            <v>6861.38</v>
          </cell>
          <cell r="Q55">
            <v>36.031999999999996</v>
          </cell>
          <cell r="R55">
            <v>13686.723</v>
          </cell>
          <cell r="S55">
            <v>82336.554999999993</v>
          </cell>
        </row>
        <row r="57">
          <cell r="D57" t="str">
            <v>006</v>
          </cell>
          <cell r="E57" t="str">
            <v xml:space="preserve"> Comisiones de Servicios en el País</v>
          </cell>
          <cell r="G57">
            <v>17440.465</v>
          </cell>
          <cell r="H57">
            <v>12673.344999999999</v>
          </cell>
          <cell r="I57">
            <v>14437.714</v>
          </cell>
          <cell r="J57">
            <v>20629.777999999998</v>
          </cell>
          <cell r="K57">
            <v>22366.282999999999</v>
          </cell>
          <cell r="L57">
            <v>19066.13</v>
          </cell>
          <cell r="M57">
            <v>17020.777999999998</v>
          </cell>
          <cell r="N57">
            <v>22153.562000000002</v>
          </cell>
          <cell r="O57">
            <v>20323.773000000001</v>
          </cell>
          <cell r="P57">
            <v>15502.800999999999</v>
          </cell>
          <cell r="Q57">
            <v>19248.076000000001</v>
          </cell>
          <cell r="R57">
            <v>23867.331999999999</v>
          </cell>
          <cell r="S57">
            <v>224730.03699999998</v>
          </cell>
        </row>
        <row r="58">
          <cell r="D58" t="str">
            <v>007</v>
          </cell>
          <cell r="E58" t="str">
            <v xml:space="preserve"> Comisiones de Servicios en el Exterior</v>
          </cell>
          <cell r="I58">
            <v>1197.1880000000001</v>
          </cell>
          <cell r="J58">
            <v>512.99400000000003</v>
          </cell>
          <cell r="L58">
            <v>768.38499999999999</v>
          </cell>
          <cell r="M58">
            <v>2352.1590000000001</v>
          </cell>
          <cell r="N58">
            <v>1752.325</v>
          </cell>
          <cell r="O58">
            <v>4440.8500000000004</v>
          </cell>
          <cell r="P58">
            <v>3480.4650000000001</v>
          </cell>
          <cell r="Q58">
            <v>1597.9459999999999</v>
          </cell>
          <cell r="R58">
            <v>1405.1179999999999</v>
          </cell>
          <cell r="S58">
            <v>17507.43</v>
          </cell>
        </row>
        <row r="59">
          <cell r="C59" t="str">
            <v>005</v>
          </cell>
          <cell r="E59" t="str">
            <v xml:space="preserve"> Aguinaldos y Bonos</v>
          </cell>
          <cell r="F59">
            <v>0</v>
          </cell>
          <cell r="G59">
            <v>212.59</v>
          </cell>
          <cell r="H59">
            <v>212.59</v>
          </cell>
          <cell r="I59">
            <v>6507.1270000000004</v>
          </cell>
          <cell r="J59">
            <v>1322.768</v>
          </cell>
          <cell r="K59">
            <v>802.89200000000005</v>
          </cell>
          <cell r="L59">
            <v>6970.6949999999997</v>
          </cell>
          <cell r="M59">
            <v>411.14400000000001</v>
          </cell>
          <cell r="N59">
            <v>357.89600000000002</v>
          </cell>
          <cell r="O59">
            <v>13779.652</v>
          </cell>
          <cell r="P59">
            <v>340.14400000000001</v>
          </cell>
          <cell r="Q59">
            <v>375.64800000000002</v>
          </cell>
          <cell r="R59">
            <v>28726.511999999999</v>
          </cell>
          <cell r="S59">
            <v>60019.657999999996</v>
          </cell>
          <cell r="V59">
            <v>0</v>
          </cell>
        </row>
        <row r="60">
          <cell r="D60" t="str">
            <v>001</v>
          </cell>
          <cell r="E60" t="str">
            <v xml:space="preserve"> Aguinaldos</v>
          </cell>
          <cell r="O60">
            <v>13369.916999999999</v>
          </cell>
          <cell r="R60">
            <v>10191.86</v>
          </cell>
          <cell r="S60">
            <v>23561.777000000002</v>
          </cell>
        </row>
        <row r="62">
          <cell r="D62" t="str">
            <v>003</v>
          </cell>
          <cell r="E62" t="str">
            <v xml:space="preserve"> Bonos Especiales</v>
          </cell>
          <cell r="G62">
            <v>212.59</v>
          </cell>
          <cell r="H62">
            <v>212.59</v>
          </cell>
          <cell r="I62">
            <v>1396.769</v>
          </cell>
          <cell r="J62">
            <v>760.14400000000001</v>
          </cell>
          <cell r="K62">
            <v>423.94400000000002</v>
          </cell>
          <cell r="L62">
            <v>1742.5519999999999</v>
          </cell>
          <cell r="M62">
            <v>340.14400000000001</v>
          </cell>
          <cell r="N62">
            <v>340.14400000000001</v>
          </cell>
          <cell r="O62">
            <v>338.72699999999998</v>
          </cell>
          <cell r="P62">
            <v>340.14400000000001</v>
          </cell>
          <cell r="Q62">
            <v>340.14400000000001</v>
          </cell>
          <cell r="R62">
            <v>18012.151999999998</v>
          </cell>
          <cell r="S62">
            <v>24460.043999999998</v>
          </cell>
        </row>
        <row r="63">
          <cell r="D63" t="str">
            <v>004</v>
          </cell>
          <cell r="E63" t="str">
            <v xml:space="preserve"> Bonificación Adicional al Bono de Escolaridad</v>
          </cell>
          <cell r="R63">
            <v>522.5</v>
          </cell>
          <cell r="S63">
            <v>522.5</v>
          </cell>
        </row>
        <row r="65">
          <cell r="C65" t="str">
            <v>001</v>
          </cell>
          <cell r="E65" t="str">
            <v xml:space="preserve"> Sueldos y Sobresueldos</v>
          </cell>
          <cell r="F65">
            <v>0</v>
          </cell>
          <cell r="G65">
            <v>625754.99900000007</v>
          </cell>
          <cell r="H65">
            <v>621701.19699999993</v>
          </cell>
          <cell r="I65">
            <v>795043.13199999998</v>
          </cell>
          <cell r="J65">
            <v>613684.6</v>
          </cell>
          <cell r="K65">
            <v>611412.19600000011</v>
          </cell>
          <cell r="L65">
            <v>797571.74</v>
          </cell>
          <cell r="M65">
            <v>608010.53799999994</v>
          </cell>
          <cell r="N65">
            <v>606942.53</v>
          </cell>
          <cell r="O65">
            <v>784759.56600000011</v>
          </cell>
          <cell r="P65">
            <v>603613.58400000003</v>
          </cell>
          <cell r="Q65">
            <v>604886.89199999999</v>
          </cell>
          <cell r="R65">
            <v>825032.91299999994</v>
          </cell>
          <cell r="S65">
            <v>8098413.8869999992</v>
          </cell>
          <cell r="V65">
            <v>0</v>
          </cell>
        </row>
        <row r="66">
          <cell r="D66" t="str">
            <v>001</v>
          </cell>
          <cell r="E66" t="str">
            <v xml:space="preserve"> Sueldos Bases</v>
          </cell>
          <cell r="G66">
            <v>158792.579</v>
          </cell>
          <cell r="H66">
            <v>158682.712</v>
          </cell>
          <cell r="I66">
            <v>153682.304</v>
          </cell>
          <cell r="J66">
            <v>154642.14199999999</v>
          </cell>
          <cell r="K66">
            <v>153467.372</v>
          </cell>
          <cell r="L66">
            <v>154067.37899999999</v>
          </cell>
          <cell r="M66">
            <v>153466.25899999999</v>
          </cell>
          <cell r="N66">
            <v>152808.67000000001</v>
          </cell>
          <cell r="O66">
            <v>151663.23800000001</v>
          </cell>
          <cell r="P66">
            <v>151923.42800000001</v>
          </cell>
          <cell r="Q66">
            <v>152022.851</v>
          </cell>
          <cell r="R66">
            <v>160977.27799999999</v>
          </cell>
          <cell r="S66">
            <v>1856196.2119999998</v>
          </cell>
        </row>
        <row r="67">
          <cell r="D67" t="str">
            <v>002</v>
          </cell>
          <cell r="E67" t="str">
            <v xml:space="preserve"> Asignación de Antigüedad</v>
          </cell>
          <cell r="G67">
            <v>6827.8590000000004</v>
          </cell>
          <cell r="H67">
            <v>6862.9939999999997</v>
          </cell>
          <cell r="I67">
            <v>6474.0839999999998</v>
          </cell>
          <cell r="J67">
            <v>6255.8680000000004</v>
          </cell>
          <cell r="K67">
            <v>6426.4030000000002</v>
          </cell>
          <cell r="L67">
            <v>6424.24</v>
          </cell>
          <cell r="M67">
            <v>6424.8459999999995</v>
          </cell>
          <cell r="N67">
            <v>6435.201</v>
          </cell>
          <cell r="O67">
            <v>6431.2250000000004</v>
          </cell>
          <cell r="P67">
            <v>6523.8770000000004</v>
          </cell>
          <cell r="Q67">
            <v>6528.4889999999996</v>
          </cell>
          <cell r="R67">
            <v>7112.3</v>
          </cell>
          <cell r="S67">
            <v>78727.385999999999</v>
          </cell>
        </row>
        <row r="68">
          <cell r="D68" t="str">
            <v>003</v>
          </cell>
          <cell r="E68" t="str">
            <v xml:space="preserve"> Asignación Profesional</v>
          </cell>
          <cell r="G68">
            <v>88005.48</v>
          </cell>
          <cell r="H68">
            <v>87093.865999999995</v>
          </cell>
          <cell r="I68">
            <v>87058.702000000005</v>
          </cell>
          <cell r="J68">
            <v>88125.180999999997</v>
          </cell>
          <cell r="K68">
            <v>87638.69</v>
          </cell>
          <cell r="L68">
            <v>87696.562000000005</v>
          </cell>
          <cell r="M68">
            <v>87105.842999999993</v>
          </cell>
          <cell r="N68">
            <v>87145.274999999994</v>
          </cell>
          <cell r="O68">
            <v>86530.442999999999</v>
          </cell>
          <cell r="P68">
            <v>86499.846000000005</v>
          </cell>
          <cell r="Q68">
            <v>86475.892999999996</v>
          </cell>
          <cell r="R68">
            <v>91412.438999999998</v>
          </cell>
          <cell r="S68">
            <v>1050788.22</v>
          </cell>
        </row>
        <row r="69">
          <cell r="D69" t="str">
            <v>004</v>
          </cell>
          <cell r="E69" t="str">
            <v xml:space="preserve"> Asignación de Zona</v>
          </cell>
          <cell r="G69">
            <v>33370.406999999999</v>
          </cell>
          <cell r="H69">
            <v>33223.218000000001</v>
          </cell>
          <cell r="I69">
            <v>31932.383999999998</v>
          </cell>
          <cell r="J69">
            <v>32321.72</v>
          </cell>
          <cell r="K69">
            <v>32361.167000000001</v>
          </cell>
          <cell r="L69">
            <v>32888.61</v>
          </cell>
          <cell r="M69">
            <v>32480.260999999999</v>
          </cell>
          <cell r="N69">
            <v>32496.805</v>
          </cell>
          <cell r="O69">
            <v>31980.385999999999</v>
          </cell>
          <cell r="P69">
            <v>32105.437999999998</v>
          </cell>
          <cell r="Q69">
            <v>32170.427</v>
          </cell>
          <cell r="R69">
            <v>33737.574999999997</v>
          </cell>
          <cell r="S69">
            <v>391068.39800000004</v>
          </cell>
        </row>
        <row r="70">
          <cell r="D70" t="str">
            <v>006</v>
          </cell>
          <cell r="E70" t="str">
            <v xml:space="preserve"> Asignaciones del DL N º2411., de 1978</v>
          </cell>
          <cell r="S70">
            <v>0</v>
          </cell>
        </row>
        <row r="73">
          <cell r="D73" t="str">
            <v>010</v>
          </cell>
          <cell r="E73" t="str">
            <v xml:space="preserve"> Asignación de Pérdida de Caja</v>
          </cell>
          <cell r="G73">
            <v>719.803</v>
          </cell>
          <cell r="H73">
            <v>678.97900000000004</v>
          </cell>
          <cell r="I73">
            <v>688.42100000000005</v>
          </cell>
          <cell r="J73">
            <v>572.46299999999997</v>
          </cell>
          <cell r="K73">
            <v>556.99300000000005</v>
          </cell>
          <cell r="L73">
            <v>755.745</v>
          </cell>
          <cell r="M73">
            <v>656.06500000000005</v>
          </cell>
          <cell r="N73">
            <v>612.78399999999999</v>
          </cell>
          <cell r="O73">
            <v>613.03</v>
          </cell>
          <cell r="P73">
            <v>583.36699999999996</v>
          </cell>
          <cell r="Q73">
            <v>580.66600000000005</v>
          </cell>
          <cell r="R73">
            <v>604.58199999999999</v>
          </cell>
          <cell r="S73">
            <v>7622.8980000000001</v>
          </cell>
        </row>
        <row r="74">
          <cell r="D74" t="str">
            <v>013</v>
          </cell>
          <cell r="E74" t="str">
            <v>Asignaciones Compensatorias</v>
          </cell>
          <cell r="K74">
            <v>34674.970999999998</v>
          </cell>
          <cell r="L74">
            <v>36354.396000000001</v>
          </cell>
          <cell r="M74">
            <v>14.173999999999999</v>
          </cell>
          <cell r="O74">
            <v>35984.875999999997</v>
          </cell>
          <cell r="P74">
            <v>26.701000000000001</v>
          </cell>
          <cell r="Q74">
            <v>28.675999999999998</v>
          </cell>
          <cell r="R74">
            <v>37021.016000000003</v>
          </cell>
        </row>
        <row r="75">
          <cell r="D75" t="str">
            <v>018</v>
          </cell>
          <cell r="E75" t="str">
            <v>Asignación de Responsabilidad</v>
          </cell>
          <cell r="J75">
            <v>44.201999999999998</v>
          </cell>
          <cell r="K75">
            <v>-44.201999999999998</v>
          </cell>
        </row>
        <row r="76">
          <cell r="D76" t="str">
            <v>021</v>
          </cell>
          <cell r="E76" t="str">
            <v xml:space="preserve"> Componente Base Asignación de Desempeño</v>
          </cell>
          <cell r="G76">
            <v>197.90199999999999</v>
          </cell>
          <cell r="I76">
            <v>143699.81299999999</v>
          </cell>
          <cell r="J76">
            <v>122.479</v>
          </cell>
          <cell r="K76">
            <v>66.198999999999998</v>
          </cell>
          <cell r="L76">
            <v>142363.96599999999</v>
          </cell>
          <cell r="M76">
            <v>46.095999999999997</v>
          </cell>
          <cell r="O76">
            <v>138890.899</v>
          </cell>
          <cell r="P76">
            <v>77.968999999999994</v>
          </cell>
          <cell r="Q76">
            <v>68.213999999999999</v>
          </cell>
          <cell r="R76">
            <v>143214.32699999999</v>
          </cell>
          <cell r="S76">
            <v>568747.86399999983</v>
          </cell>
        </row>
        <row r="77">
          <cell r="D77" t="str">
            <v>036</v>
          </cell>
          <cell r="E77" t="str">
            <v xml:space="preserve"> Asignación Única</v>
          </cell>
          <cell r="G77">
            <v>514.11699999999996</v>
          </cell>
          <cell r="H77">
            <v>468.92500000000001</v>
          </cell>
          <cell r="I77">
            <v>282.48700000000002</v>
          </cell>
          <cell r="J77">
            <v>579.80999999999995</v>
          </cell>
          <cell r="K77">
            <v>608.928</v>
          </cell>
          <cell r="L77">
            <v>604.52599999999995</v>
          </cell>
          <cell r="M77">
            <v>562.88199999999995</v>
          </cell>
          <cell r="N77">
            <v>562.88199999999995</v>
          </cell>
          <cell r="O77">
            <v>529.02499999999998</v>
          </cell>
          <cell r="P77">
            <v>501.94</v>
          </cell>
          <cell r="Q77">
            <v>484.33499999999998</v>
          </cell>
          <cell r="R77">
            <v>541.73800000000006</v>
          </cell>
          <cell r="S77">
            <v>6241.5949999999993</v>
          </cell>
        </row>
        <row r="78">
          <cell r="D78" t="str">
            <v>037</v>
          </cell>
          <cell r="E78" t="str">
            <v xml:space="preserve"> Asignación Zonas Extremas</v>
          </cell>
          <cell r="G78">
            <v>127.554</v>
          </cell>
          <cell r="H78">
            <v>127.554</v>
          </cell>
          <cell r="I78">
            <v>3481.3910000000001</v>
          </cell>
          <cell r="J78">
            <v>136.68</v>
          </cell>
          <cell r="K78">
            <v>127.554</v>
          </cell>
          <cell r="L78">
            <v>3387.6419999999998</v>
          </cell>
          <cell r="M78">
            <v>127.554</v>
          </cell>
          <cell r="N78">
            <v>127.554</v>
          </cell>
          <cell r="O78">
            <v>3345.846</v>
          </cell>
          <cell r="P78">
            <v>127.554</v>
          </cell>
          <cell r="Q78">
            <v>914.13699999999994</v>
          </cell>
          <cell r="R78">
            <v>3352.2240000000002</v>
          </cell>
          <cell r="S78">
            <v>15383.244000000001</v>
          </cell>
        </row>
        <row r="79">
          <cell r="D79" t="str">
            <v>038</v>
          </cell>
          <cell r="E79" t="str">
            <v xml:space="preserve"> Asignación de Responsabilidad Superior</v>
          </cell>
          <cell r="S79">
            <v>0</v>
          </cell>
        </row>
        <row r="80">
          <cell r="D80" t="str">
            <v>999</v>
          </cell>
          <cell r="E80" t="str">
            <v xml:space="preserve"> Otras Asignaciones</v>
          </cell>
          <cell r="G80">
            <v>328414.87</v>
          </cell>
          <cell r="H80">
            <v>326756.962</v>
          </cell>
          <cell r="I80">
            <v>357005.22399999999</v>
          </cell>
          <cell r="J80">
            <v>321557.02</v>
          </cell>
          <cell r="K80">
            <v>285354.17300000001</v>
          </cell>
          <cell r="L80">
            <v>323004.53499999997</v>
          </cell>
          <cell r="M80">
            <v>317991.24</v>
          </cell>
          <cell r="N80">
            <v>317618.04100000003</v>
          </cell>
          <cell r="O80">
            <v>320551.88199999998</v>
          </cell>
          <cell r="P80">
            <v>317443.87400000001</v>
          </cell>
          <cell r="Q80">
            <v>318367.82799999998</v>
          </cell>
          <cell r="R80">
            <v>338946.09600000002</v>
          </cell>
          <cell r="S80">
            <v>3873011.7449999992</v>
          </cell>
        </row>
        <row r="81">
          <cell r="C81" t="str">
            <v>002</v>
          </cell>
          <cell r="E81" t="str">
            <v xml:space="preserve"> Aportes del Empleador</v>
          </cell>
          <cell r="F81">
            <v>0</v>
          </cell>
          <cell r="G81">
            <v>31340.742999999999</v>
          </cell>
          <cell r="H81">
            <v>18128.650999999998</v>
          </cell>
          <cell r="I81">
            <v>24945.976000000002</v>
          </cell>
          <cell r="J81">
            <v>18510.675999999999</v>
          </cell>
          <cell r="K81">
            <v>16536.579999999998</v>
          </cell>
          <cell r="L81">
            <v>24151.152999999998</v>
          </cell>
          <cell r="M81">
            <v>16574.950000000004</v>
          </cell>
          <cell r="N81">
            <v>17454.713000000003</v>
          </cell>
          <cell r="O81">
            <v>22915.901000000002</v>
          </cell>
          <cell r="P81">
            <v>17404.157999999999</v>
          </cell>
          <cell r="Q81">
            <v>17405.232</v>
          </cell>
          <cell r="R81">
            <v>22480.235000000001</v>
          </cell>
          <cell r="S81">
            <v>247848.96800000005</v>
          </cell>
          <cell r="V81">
            <v>0</v>
          </cell>
        </row>
        <row r="82">
          <cell r="D82" t="str">
            <v>001</v>
          </cell>
          <cell r="E82" t="str">
            <v xml:space="preserve"> A Servicios de Bienestar</v>
          </cell>
          <cell r="G82">
            <v>4519.9430000000002</v>
          </cell>
          <cell r="H82">
            <v>4531.2569999999996</v>
          </cell>
          <cell r="I82">
            <v>4531.2569999999996</v>
          </cell>
          <cell r="J82">
            <v>4525.6000000000004</v>
          </cell>
          <cell r="K82">
            <v>4536.9139999999998</v>
          </cell>
          <cell r="L82">
            <v>4531.2569999999996</v>
          </cell>
          <cell r="M82">
            <v>4525.6000000000004</v>
          </cell>
          <cell r="N82">
            <v>4525.6000000000004</v>
          </cell>
          <cell r="O82">
            <v>4531.2569999999996</v>
          </cell>
          <cell r="P82">
            <v>4536.9139999999998</v>
          </cell>
          <cell r="Q82">
            <v>4525.6000000000004</v>
          </cell>
          <cell r="R82">
            <v>4519.9430000000002</v>
          </cell>
          <cell r="S82">
            <v>54341.141999999993</v>
          </cell>
        </row>
        <row r="83">
          <cell r="D83" t="str">
            <v>002</v>
          </cell>
          <cell r="E83" t="str">
            <v xml:space="preserve"> Otras Cotizaciones Previsionales</v>
          </cell>
          <cell r="G83">
            <v>26313.754000000001</v>
          </cell>
          <cell r="H83">
            <v>13090.38</v>
          </cell>
          <cell r="I83">
            <v>19680.738000000001</v>
          </cell>
          <cell r="J83">
            <v>12605.093999999999</v>
          </cell>
          <cell r="K83">
            <v>12414.367</v>
          </cell>
          <cell r="L83">
            <v>17946.023000000001</v>
          </cell>
          <cell r="M83">
            <v>12447.986000000001</v>
          </cell>
          <cell r="N83">
            <v>12420.715</v>
          </cell>
          <cell r="O83">
            <v>17637.757000000001</v>
          </cell>
          <cell r="P83">
            <v>12358.578</v>
          </cell>
          <cell r="Q83">
            <v>12364.994000000001</v>
          </cell>
          <cell r="R83">
            <v>17182.962</v>
          </cell>
          <cell r="S83">
            <v>186463.34800000003</v>
          </cell>
        </row>
        <row r="84">
          <cell r="D84" t="str">
            <v>003</v>
          </cell>
          <cell r="E84" t="str">
            <v xml:space="preserve"> Cotización Adicional, Artículo  8° Ley N º 18566</v>
          </cell>
          <cell r="G84">
            <v>507.04599999999999</v>
          </cell>
          <cell r="H84">
            <v>507.01400000000001</v>
          </cell>
          <cell r="I84">
            <v>733.98099999999999</v>
          </cell>
          <cell r="J84">
            <v>1379.982</v>
          </cell>
          <cell r="K84">
            <v>-414.70100000000002</v>
          </cell>
          <cell r="L84">
            <v>1673.873</v>
          </cell>
          <cell r="M84">
            <v>-398.63600000000002</v>
          </cell>
          <cell r="N84">
            <v>508.39800000000002</v>
          </cell>
          <cell r="O84">
            <v>746.88699999999994</v>
          </cell>
          <cell r="P84">
            <v>508.666</v>
          </cell>
          <cell r="Q84">
            <v>514.63800000000003</v>
          </cell>
          <cell r="R84">
            <v>777.33</v>
          </cell>
          <cell r="S84">
            <v>7044.4779999999992</v>
          </cell>
        </row>
        <row r="85">
          <cell r="C85" t="str">
            <v>003</v>
          </cell>
          <cell r="E85" t="str">
            <v xml:space="preserve"> Asignaciones por Desempeño</v>
          </cell>
          <cell r="F85">
            <v>0</v>
          </cell>
          <cell r="G85">
            <v>71.515000000000001</v>
          </cell>
          <cell r="H85">
            <v>0</v>
          </cell>
          <cell r="I85">
            <v>127207.02800000001</v>
          </cell>
          <cell r="J85">
            <v>112.56300000000002</v>
          </cell>
          <cell r="K85">
            <v>54.555999999999997</v>
          </cell>
          <cell r="L85">
            <v>128554.863</v>
          </cell>
          <cell r="M85">
            <v>135.00800000000001</v>
          </cell>
          <cell r="N85">
            <v>0</v>
          </cell>
          <cell r="O85">
            <v>125653.105</v>
          </cell>
          <cell r="P85">
            <v>38.662999999999997</v>
          </cell>
          <cell r="Q85">
            <v>90.283999999999992</v>
          </cell>
          <cell r="R85">
            <v>127219.071</v>
          </cell>
          <cell r="S85">
            <v>509136.65599999996</v>
          </cell>
          <cell r="V85">
            <v>0</v>
          </cell>
        </row>
        <row r="91">
          <cell r="D91" t="str">
            <v>005</v>
          </cell>
          <cell r="E91" t="str">
            <v xml:space="preserve"> Trabajos Extraordinarios</v>
          </cell>
          <cell r="G91">
            <v>11240.486000000001</v>
          </cell>
          <cell r="H91">
            <v>15469.977000000001</v>
          </cell>
          <cell r="I91">
            <v>9041.768</v>
          </cell>
          <cell r="J91">
            <v>13938.183999999999</v>
          </cell>
          <cell r="K91">
            <v>14625.562</v>
          </cell>
          <cell r="L91">
            <v>14402.209000000001</v>
          </cell>
          <cell r="M91">
            <v>13998.673000000001</v>
          </cell>
          <cell r="N91">
            <v>13722.939</v>
          </cell>
          <cell r="O91">
            <v>14470.031999999999</v>
          </cell>
          <cell r="P91">
            <v>11691.319</v>
          </cell>
          <cell r="Q91">
            <v>17451.853999999999</v>
          </cell>
          <cell r="R91">
            <v>18024.613000000001</v>
          </cell>
          <cell r="S91">
            <v>168077.61599999998</v>
          </cell>
        </row>
        <row r="96">
          <cell r="D96" t="str">
            <v>002</v>
          </cell>
          <cell r="E96" t="str">
            <v xml:space="preserve"> Bono de Escolaridad</v>
          </cell>
          <cell r="I96">
            <v>9915.3880000000008</v>
          </cell>
          <cell r="J96">
            <v>828.904</v>
          </cell>
          <cell r="K96">
            <v>230.77600000000001</v>
          </cell>
          <cell r="L96">
            <v>9345.3960000000006</v>
          </cell>
          <cell r="M96">
            <v>71</v>
          </cell>
          <cell r="N96">
            <v>50.356999999999999</v>
          </cell>
          <cell r="O96">
            <v>611.70000000000005</v>
          </cell>
          <cell r="Q96">
            <v>106.512</v>
          </cell>
          <cell r="R96">
            <v>621.93600000000004</v>
          </cell>
          <cell r="S96">
            <v>21781.969000000001</v>
          </cell>
        </row>
        <row r="97">
          <cell r="D97" t="str">
            <v>003</v>
          </cell>
          <cell r="E97" t="str">
            <v xml:space="preserve"> Bonos Especiales</v>
          </cell>
          <cell r="G97">
            <v>1215.5039999999999</v>
          </cell>
          <cell r="H97">
            <v>1190.5039999999999</v>
          </cell>
          <cell r="I97">
            <v>3316.5949999999998</v>
          </cell>
          <cell r="J97">
            <v>1338.2850000000001</v>
          </cell>
          <cell r="K97">
            <v>1196.269</v>
          </cell>
          <cell r="L97">
            <v>3629.5909999999999</v>
          </cell>
          <cell r="M97">
            <v>1126.7270000000001</v>
          </cell>
          <cell r="N97">
            <v>1126.7270000000001</v>
          </cell>
          <cell r="O97">
            <v>1126.7270000000001</v>
          </cell>
          <cell r="P97">
            <v>1126.7270000000001</v>
          </cell>
          <cell r="Q97">
            <v>340.14400000000001</v>
          </cell>
          <cell r="R97">
            <v>29183.243999999999</v>
          </cell>
          <cell r="S97">
            <v>45917.044000000002</v>
          </cell>
        </row>
        <row r="99">
          <cell r="B99" t="str">
            <v>03</v>
          </cell>
          <cell r="E99" t="str">
            <v xml:space="preserve"> Otras Remuneraciones</v>
          </cell>
          <cell r="F99">
            <v>0</v>
          </cell>
          <cell r="G99">
            <v>23890.321</v>
          </cell>
          <cell r="H99">
            <v>24050.005000000001</v>
          </cell>
          <cell r="I99">
            <v>33194.868000000002</v>
          </cell>
          <cell r="J99">
            <v>29232.268</v>
          </cell>
          <cell r="K99">
            <v>31179.620999999999</v>
          </cell>
          <cell r="L99">
            <v>27628.46</v>
          </cell>
          <cell r="M99">
            <v>33546.855000000003</v>
          </cell>
          <cell r="N99">
            <v>31748.920999999998</v>
          </cell>
          <cell r="O99">
            <v>27115.101999999999</v>
          </cell>
          <cell r="P99">
            <v>32101.21</v>
          </cell>
          <cell r="Q99">
            <v>28693.661</v>
          </cell>
          <cell r="R99">
            <v>35186.5</v>
          </cell>
          <cell r="S99">
            <v>357567.79200000002</v>
          </cell>
          <cell r="V99">
            <v>4249.28</v>
          </cell>
        </row>
        <row r="100">
          <cell r="C100" t="str">
            <v>001</v>
          </cell>
          <cell r="E100" t="str">
            <v xml:space="preserve"> Honorarios a Suma Alzada -Personas Naturales</v>
          </cell>
          <cell r="G100">
            <v>13344.865</v>
          </cell>
          <cell r="H100">
            <v>13544.359</v>
          </cell>
          <cell r="I100">
            <v>13557.941999999999</v>
          </cell>
          <cell r="J100">
            <v>15392.407999999999</v>
          </cell>
          <cell r="K100">
            <v>16837.181</v>
          </cell>
          <cell r="L100">
            <v>13467.652</v>
          </cell>
          <cell r="M100">
            <v>18565.256000000001</v>
          </cell>
          <cell r="N100">
            <v>16402.314999999999</v>
          </cell>
          <cell r="O100">
            <v>12460.41</v>
          </cell>
          <cell r="P100">
            <v>17768.29</v>
          </cell>
          <cell r="Q100">
            <v>14701.843000000001</v>
          </cell>
          <cell r="R100">
            <v>19629.081999999999</v>
          </cell>
          <cell r="S100">
            <v>185671.603</v>
          </cell>
          <cell r="V100">
            <v>4249.28</v>
          </cell>
        </row>
        <row r="101">
          <cell r="C101" t="str">
            <v>005</v>
          </cell>
          <cell r="E101" t="str">
            <v xml:space="preserve"> Suplencias y Reemplazos</v>
          </cell>
          <cell r="G101">
            <v>10545.456</v>
          </cell>
          <cell r="H101">
            <v>10505.646000000001</v>
          </cell>
          <cell r="I101">
            <v>19636.925999999999</v>
          </cell>
          <cell r="J101">
            <v>13839.86</v>
          </cell>
          <cell r="K101">
            <v>14342.44</v>
          </cell>
          <cell r="L101">
            <v>14160.808000000001</v>
          </cell>
          <cell r="M101">
            <v>14981.599</v>
          </cell>
          <cell r="N101">
            <v>15946.606</v>
          </cell>
          <cell r="O101">
            <v>14654.691999999999</v>
          </cell>
          <cell r="P101">
            <v>14332.92</v>
          </cell>
          <cell r="Q101">
            <v>13991.817999999999</v>
          </cell>
          <cell r="R101">
            <v>15557.418</v>
          </cell>
          <cell r="S101">
            <v>172496.18900000001</v>
          </cell>
        </row>
        <row r="102">
          <cell r="C102" t="str">
            <v>999</v>
          </cell>
          <cell r="E102" t="str">
            <v xml:space="preserve"> Otras</v>
          </cell>
          <cell r="N102">
            <v>-600</v>
          </cell>
          <cell r="S102">
            <v>-600</v>
          </cell>
        </row>
        <row r="104">
          <cell r="C104" t="str">
            <v>001</v>
          </cell>
          <cell r="E104" t="str">
            <v xml:space="preserve"> Asignación de Traslado</v>
          </cell>
          <cell r="J104">
            <v>321.40899999999999</v>
          </cell>
          <cell r="O104">
            <v>294.24</v>
          </cell>
          <cell r="S104">
            <v>615.649</v>
          </cell>
        </row>
        <row r="105">
          <cell r="A105">
            <v>22</v>
          </cell>
          <cell r="E105" t="str">
            <v>BS. Y SERV. DE CONSUMO</v>
          </cell>
          <cell r="F105">
            <v>3888462</v>
          </cell>
          <cell r="G105">
            <v>241886.75299999997</v>
          </cell>
          <cell r="H105">
            <v>385900.96499999997</v>
          </cell>
          <cell r="I105">
            <v>266668.95699999994</v>
          </cell>
          <cell r="J105">
            <v>360195.58199999999</v>
          </cell>
          <cell r="K105">
            <v>348228.717</v>
          </cell>
          <cell r="L105">
            <v>264024.32799999998</v>
          </cell>
          <cell r="M105">
            <v>347294.91699999996</v>
          </cell>
          <cell r="N105">
            <v>314550.53500000003</v>
          </cell>
          <cell r="O105">
            <v>128571.76000000002</v>
          </cell>
          <cell r="P105">
            <v>294885.14399999997</v>
          </cell>
          <cell r="Q105">
            <v>321462.98500000004</v>
          </cell>
          <cell r="R105">
            <v>561462.35800000012</v>
          </cell>
          <cell r="S105">
            <v>3835133.0009999997</v>
          </cell>
          <cell r="T105">
            <v>53328.999000000302</v>
          </cell>
          <cell r="U105">
            <v>0.98628532334892294</v>
          </cell>
          <cell r="V105">
            <v>53214.711000000003</v>
          </cell>
          <cell r="X105">
            <v>1164441.175999999</v>
          </cell>
        </row>
        <row r="106">
          <cell r="B106" t="str">
            <v>01</v>
          </cell>
          <cell r="E106" t="str">
            <v xml:space="preserve"> Alimentos y Bebidas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2474.96</v>
          </cell>
          <cell r="P106">
            <v>0</v>
          </cell>
          <cell r="Q106">
            <v>0</v>
          </cell>
          <cell r="R106">
            <v>178.92699999999999</v>
          </cell>
          <cell r="S106">
            <v>2653.8870000000002</v>
          </cell>
          <cell r="V106">
            <v>0</v>
          </cell>
        </row>
        <row r="107">
          <cell r="C107" t="str">
            <v>001</v>
          </cell>
          <cell r="E107" t="str">
            <v xml:space="preserve"> Para Personas</v>
          </cell>
          <cell r="O107">
            <v>35.46</v>
          </cell>
          <cell r="R107">
            <v>178.92699999999999</v>
          </cell>
          <cell r="S107">
            <v>214.387</v>
          </cell>
        </row>
        <row r="109">
          <cell r="B109" t="str">
            <v>02</v>
          </cell>
          <cell r="E109" t="str">
            <v xml:space="preserve"> Textiles, Vestuario y Calzado</v>
          </cell>
          <cell r="F109">
            <v>0</v>
          </cell>
          <cell r="G109">
            <v>2633.9769999999999</v>
          </cell>
          <cell r="H109">
            <v>0</v>
          </cell>
          <cell r="I109">
            <v>2034.6870000000001</v>
          </cell>
          <cell r="J109">
            <v>709.31999999999994</v>
          </cell>
          <cell r="K109">
            <v>0</v>
          </cell>
          <cell r="L109">
            <v>1753.4549999999999</v>
          </cell>
          <cell r="M109">
            <v>323.42400000000004</v>
          </cell>
          <cell r="N109">
            <v>1111.829</v>
          </cell>
          <cell r="O109">
            <v>14.4</v>
          </cell>
          <cell r="P109">
            <v>1292.6030000000001</v>
          </cell>
          <cell r="Q109">
            <v>13266.085999999999</v>
          </cell>
          <cell r="R109">
            <v>921.76300000000003</v>
          </cell>
          <cell r="S109">
            <v>24061.543999999998</v>
          </cell>
          <cell r="V109">
            <v>502.6</v>
          </cell>
        </row>
        <row r="110">
          <cell r="C110" t="str">
            <v>001</v>
          </cell>
          <cell r="E110" t="str">
            <v xml:space="preserve"> Textiles y Acabados Textiles</v>
          </cell>
          <cell r="I110">
            <v>77.706999999999994</v>
          </cell>
          <cell r="J110">
            <v>155.86099999999999</v>
          </cell>
          <cell r="L110">
            <v>1746.4649999999999</v>
          </cell>
          <cell r="M110">
            <v>52.8</v>
          </cell>
          <cell r="N110">
            <v>385</v>
          </cell>
          <cell r="P110">
            <v>1292.6030000000001</v>
          </cell>
          <cell r="Q110">
            <v>71.88</v>
          </cell>
          <cell r="R110">
            <v>110.633</v>
          </cell>
          <cell r="S110">
            <v>3892.9489999999996</v>
          </cell>
        </row>
        <row r="111">
          <cell r="C111" t="str">
            <v>002</v>
          </cell>
          <cell r="E111" t="str">
            <v xml:space="preserve"> Vestuario, Accesorios y Prendas Diversas</v>
          </cell>
          <cell r="G111">
            <v>2349.9760000000001</v>
          </cell>
          <cell r="I111">
            <v>1924.2</v>
          </cell>
          <cell r="J111">
            <v>553.45899999999995</v>
          </cell>
          <cell r="M111">
            <v>270.62400000000002</v>
          </cell>
          <cell r="N111">
            <v>621.85900000000004</v>
          </cell>
          <cell r="O111">
            <v>14.4</v>
          </cell>
          <cell r="Q111">
            <v>13194.206</v>
          </cell>
          <cell r="R111">
            <v>811.13</v>
          </cell>
          <cell r="S111">
            <v>19739.854000000003</v>
          </cell>
        </row>
        <row r="112">
          <cell r="C112" t="str">
            <v>003</v>
          </cell>
          <cell r="E112" t="str">
            <v xml:space="preserve"> Calzado</v>
          </cell>
          <cell r="G112">
            <v>284.00099999999998</v>
          </cell>
          <cell r="I112">
            <v>32.78</v>
          </cell>
          <cell r="L112">
            <v>6.99</v>
          </cell>
          <cell r="N112">
            <v>104.97</v>
          </cell>
          <cell r="S112">
            <v>428.74099999999999</v>
          </cell>
          <cell r="V112">
            <v>502.6</v>
          </cell>
        </row>
        <row r="113">
          <cell r="B113" t="str">
            <v>03</v>
          </cell>
          <cell r="E113" t="str">
            <v xml:space="preserve"> Combustibles y Lubricantes</v>
          </cell>
          <cell r="F113">
            <v>0</v>
          </cell>
          <cell r="G113">
            <v>35898.656000000003</v>
          </cell>
          <cell r="H113">
            <v>19183.300999999999</v>
          </cell>
          <cell r="I113">
            <v>19004.395</v>
          </cell>
          <cell r="J113">
            <v>33647.752</v>
          </cell>
          <cell r="K113">
            <v>22950.953000000001</v>
          </cell>
          <cell r="L113">
            <v>11853.644999999999</v>
          </cell>
          <cell r="M113">
            <v>22894.485000000001</v>
          </cell>
          <cell r="N113">
            <v>13623.123000000001</v>
          </cell>
          <cell r="O113">
            <v>30868.454000000002</v>
          </cell>
          <cell r="P113">
            <v>39232.839999999997</v>
          </cell>
          <cell r="Q113">
            <v>24714.621999999999</v>
          </cell>
          <cell r="R113">
            <v>59640.683999999994</v>
          </cell>
          <cell r="S113">
            <v>333512.90999999997</v>
          </cell>
          <cell r="V113">
            <v>3077.5459999999998</v>
          </cell>
        </row>
        <row r="115">
          <cell r="C115" t="str">
            <v>003</v>
          </cell>
          <cell r="E115" t="str">
            <v xml:space="preserve"> Para Calefacción</v>
          </cell>
          <cell r="G115">
            <v>141.01499999999999</v>
          </cell>
          <cell r="H115">
            <v>12</v>
          </cell>
          <cell r="I115">
            <v>297.5</v>
          </cell>
          <cell r="J115">
            <v>448.14</v>
          </cell>
          <cell r="K115">
            <v>1124.5050000000001</v>
          </cell>
          <cell r="L115">
            <v>229.96</v>
          </cell>
          <cell r="M115">
            <v>370</v>
          </cell>
          <cell r="N115">
            <v>234.73500000000001</v>
          </cell>
          <cell r="O115">
            <v>18</v>
          </cell>
          <cell r="P115">
            <v>90</v>
          </cell>
          <cell r="Q115">
            <v>266.8</v>
          </cell>
          <cell r="R115">
            <v>280.83999999999997</v>
          </cell>
          <cell r="S115">
            <v>3513.4950000000003</v>
          </cell>
        </row>
        <row r="116">
          <cell r="C116" t="str">
            <v>999</v>
          </cell>
          <cell r="E116" t="str">
            <v xml:space="preserve"> Para Otros</v>
          </cell>
          <cell r="S116">
            <v>0</v>
          </cell>
        </row>
        <row r="117">
          <cell r="B117" t="str">
            <v>04</v>
          </cell>
          <cell r="E117" t="str">
            <v xml:space="preserve"> Materiales de Uso o Consumo</v>
          </cell>
          <cell r="F117">
            <v>0</v>
          </cell>
          <cell r="G117">
            <v>25917.686999999998</v>
          </cell>
          <cell r="H117">
            <v>17779.421000000002</v>
          </cell>
          <cell r="I117">
            <v>23704.397999999997</v>
          </cell>
          <cell r="J117">
            <v>48396.247000000003</v>
          </cell>
          <cell r="K117">
            <v>24060.991999999998</v>
          </cell>
          <cell r="L117">
            <v>22622.522999999997</v>
          </cell>
          <cell r="M117">
            <v>22800.702999999998</v>
          </cell>
          <cell r="N117">
            <v>20577.963999999996</v>
          </cell>
          <cell r="O117">
            <v>19213.642999999996</v>
          </cell>
          <cell r="P117">
            <v>15123.38</v>
          </cell>
          <cell r="Q117">
            <v>15998.737999999999</v>
          </cell>
          <cell r="R117">
            <v>35017.547999999988</v>
          </cell>
          <cell r="S117">
            <v>291213.24400000001</v>
          </cell>
          <cell r="V117">
            <v>640.97699999999998</v>
          </cell>
        </row>
        <row r="118">
          <cell r="C118" t="str">
            <v>001</v>
          </cell>
          <cell r="E118" t="str">
            <v xml:space="preserve"> Materiales de Oficina</v>
          </cell>
          <cell r="G118">
            <v>7969.009</v>
          </cell>
          <cell r="H118">
            <v>4929.2250000000004</v>
          </cell>
          <cell r="I118">
            <v>9141.0159999999996</v>
          </cell>
          <cell r="J118">
            <v>10858.916999999999</v>
          </cell>
          <cell r="K118">
            <v>7963.1390000000001</v>
          </cell>
          <cell r="L118">
            <v>12028.628000000001</v>
          </cell>
          <cell r="M118">
            <v>8995.2209999999995</v>
          </cell>
          <cell r="N118">
            <v>4997.3729999999996</v>
          </cell>
          <cell r="O118">
            <v>8704.3439999999991</v>
          </cell>
          <cell r="P118">
            <v>4690.0540000000001</v>
          </cell>
          <cell r="Q118">
            <v>3443.922</v>
          </cell>
          <cell r="R118">
            <v>9877.0429999999997</v>
          </cell>
          <cell r="S118">
            <v>93597.891000000018</v>
          </cell>
          <cell r="V118">
            <v>640.97699999999998</v>
          </cell>
        </row>
        <row r="119">
          <cell r="C119" t="str">
            <v>002</v>
          </cell>
          <cell r="E119" t="str">
            <v xml:space="preserve"> Textos y Otros Materiales de Enseñanza</v>
          </cell>
          <cell r="G119">
            <v>223.839</v>
          </cell>
          <cell r="I119">
            <v>61.88</v>
          </cell>
          <cell r="J119">
            <v>76.522000000000006</v>
          </cell>
          <cell r="L119">
            <v>523.60799999999995</v>
          </cell>
          <cell r="M119">
            <v>598.65599999999995</v>
          </cell>
          <cell r="O119">
            <v>250.57599999999999</v>
          </cell>
          <cell r="R119">
            <v>405.06</v>
          </cell>
          <cell r="S119">
            <v>2140.1410000000001</v>
          </cell>
        </row>
        <row r="120">
          <cell r="C120" t="str">
            <v>003</v>
          </cell>
          <cell r="E120" t="str">
            <v xml:space="preserve"> Productos Químicos</v>
          </cell>
          <cell r="I120">
            <v>11.757</v>
          </cell>
          <cell r="J120">
            <v>27.073</v>
          </cell>
          <cell r="K120">
            <v>14</v>
          </cell>
          <cell r="M120">
            <v>33.1</v>
          </cell>
          <cell r="N120">
            <v>75.683999999999997</v>
          </cell>
          <cell r="Q120">
            <v>218.36500000000001</v>
          </cell>
          <cell r="R120">
            <v>41.222000000000001</v>
          </cell>
          <cell r="S120">
            <v>421.20100000000002</v>
          </cell>
        </row>
        <row r="121">
          <cell r="C121" t="str">
            <v>007</v>
          </cell>
          <cell r="E121" t="str">
            <v xml:space="preserve"> Materiales y Utiles de Aseo</v>
          </cell>
          <cell r="G121">
            <v>5721.8249999999998</v>
          </cell>
          <cell r="H121">
            <v>1092.258</v>
          </cell>
          <cell r="I121">
            <v>1825.2149999999999</v>
          </cell>
          <cell r="J121">
            <v>4044.8919999999998</v>
          </cell>
          <cell r="K121">
            <v>714.87099999999998</v>
          </cell>
          <cell r="L121">
            <v>3102.8440000000001</v>
          </cell>
          <cell r="M121">
            <v>5145.6000000000004</v>
          </cell>
          <cell r="N121">
            <v>1132.771</v>
          </cell>
          <cell r="O121">
            <v>1246.789</v>
          </cell>
          <cell r="P121">
            <v>3475.2089999999998</v>
          </cell>
          <cell r="Q121">
            <v>649.21100000000001</v>
          </cell>
          <cell r="R121">
            <v>2257.5250000000001</v>
          </cell>
          <cell r="S121">
            <v>30409.01</v>
          </cell>
        </row>
        <row r="122">
          <cell r="C122" t="str">
            <v>008</v>
          </cell>
          <cell r="E122" t="str">
            <v xml:space="preserve"> Menaje para Oficina, Casino y Otros</v>
          </cell>
          <cell r="G122">
            <v>433.28199999999998</v>
          </cell>
          <cell r="H122">
            <v>29.75</v>
          </cell>
          <cell r="I122">
            <v>263.58</v>
          </cell>
          <cell r="J122">
            <v>149.386</v>
          </cell>
          <cell r="K122">
            <v>526.29600000000005</v>
          </cell>
          <cell r="L122">
            <v>5.98</v>
          </cell>
          <cell r="M122">
            <v>66</v>
          </cell>
          <cell r="N122">
            <v>3645.3739999999998</v>
          </cell>
          <cell r="O122">
            <v>807.721</v>
          </cell>
          <cell r="P122">
            <v>780.803</v>
          </cell>
          <cell r="Q122">
            <v>188.101</v>
          </cell>
          <cell r="R122">
            <v>81.656999999999996</v>
          </cell>
          <cell r="S122">
            <v>6977.9299999999985</v>
          </cell>
        </row>
        <row r="123">
          <cell r="C123" t="str">
            <v>009</v>
          </cell>
          <cell r="E123" t="str">
            <v xml:space="preserve"> Insumos, Repuestos y Accesorios Computacionales</v>
          </cell>
          <cell r="G123">
            <v>10100.208000000001</v>
          </cell>
          <cell r="H123">
            <v>5165.6229999999996</v>
          </cell>
          <cell r="I123">
            <v>5816.857</v>
          </cell>
          <cell r="J123">
            <v>28636.03</v>
          </cell>
          <cell r="K123">
            <v>11448.450999999999</v>
          </cell>
          <cell r="L123">
            <v>4311.0479999999998</v>
          </cell>
          <cell r="M123">
            <v>4314.4610000000002</v>
          </cell>
          <cell r="N123">
            <v>7982.4440000000004</v>
          </cell>
          <cell r="O123">
            <v>5593.7719999999999</v>
          </cell>
          <cell r="P123">
            <v>3743.0529999999999</v>
          </cell>
          <cell r="Q123">
            <v>5248.8379999999997</v>
          </cell>
          <cell r="R123">
            <v>11036.971</v>
          </cell>
          <cell r="S123">
            <v>103397.75600000001</v>
          </cell>
        </row>
        <row r="124">
          <cell r="C124" t="str">
            <v>010</v>
          </cell>
          <cell r="E124" t="str">
            <v xml:space="preserve"> Materiales para Mantenimiento y Reparaciones de Inmuebles</v>
          </cell>
          <cell r="G124">
            <v>89.46</v>
          </cell>
          <cell r="H124">
            <v>423.63900000000001</v>
          </cell>
          <cell r="I124">
            <v>2820.43</v>
          </cell>
          <cell r="J124">
            <v>459.108</v>
          </cell>
          <cell r="K124">
            <v>153.43</v>
          </cell>
          <cell r="L124">
            <v>600.74300000000005</v>
          </cell>
          <cell r="M124">
            <v>586.94899999999996</v>
          </cell>
          <cell r="N124">
            <v>1143.8679999999999</v>
          </cell>
          <cell r="O124">
            <v>457.35199999999998</v>
          </cell>
          <cell r="P124">
            <v>1727.347</v>
          </cell>
          <cell r="Q124">
            <v>4766.107</v>
          </cell>
          <cell r="R124">
            <v>7979.05</v>
          </cell>
          <cell r="S124">
            <v>21207.483</v>
          </cell>
        </row>
        <row r="125">
          <cell r="C125" t="str">
            <v>011</v>
          </cell>
          <cell r="E125" t="str">
            <v xml:space="preserve"> Repuestos y Accesorios para Mantenimiento y Reparaciones de Vehículos</v>
          </cell>
          <cell r="G125">
            <v>1250.854</v>
          </cell>
          <cell r="H125">
            <v>5952.8819999999996</v>
          </cell>
          <cell r="I125">
            <v>2493.9760000000001</v>
          </cell>
          <cell r="J125">
            <v>3745.2280000000001</v>
          </cell>
          <cell r="K125">
            <v>2896.8150000000001</v>
          </cell>
          <cell r="L125">
            <v>1614.463</v>
          </cell>
          <cell r="M125">
            <v>2857.759</v>
          </cell>
          <cell r="N125">
            <v>1730.011</v>
          </cell>
          <cell r="O125">
            <v>1950.32</v>
          </cell>
          <cell r="P125">
            <v>701.93399999999997</v>
          </cell>
          <cell r="Q125">
            <v>1454.0730000000001</v>
          </cell>
          <cell r="R125">
            <v>2552.4319999999998</v>
          </cell>
          <cell r="S125">
            <v>29200.746999999999</v>
          </cell>
        </row>
        <row r="126">
          <cell r="C126" t="str">
            <v>012</v>
          </cell>
          <cell r="E126" t="str">
            <v xml:space="preserve"> Otros Materiales, Repuestos y Utiles Diversos</v>
          </cell>
          <cell r="G126">
            <v>129.21</v>
          </cell>
          <cell r="H126">
            <v>99.644000000000005</v>
          </cell>
          <cell r="I126">
            <v>133.71299999999999</v>
          </cell>
          <cell r="J126">
            <v>150.62200000000001</v>
          </cell>
          <cell r="K126">
            <v>189.18700000000001</v>
          </cell>
          <cell r="L126">
            <v>272.49400000000003</v>
          </cell>
          <cell r="M126">
            <v>145.67699999999999</v>
          </cell>
          <cell r="N126">
            <v>-129.56100000000001</v>
          </cell>
          <cell r="O126">
            <v>70.936999999999998</v>
          </cell>
          <cell r="P126">
            <v>4.9800000000000004</v>
          </cell>
          <cell r="R126">
            <v>689.70799999999997</v>
          </cell>
          <cell r="S126">
            <v>1756.6109999999999</v>
          </cell>
        </row>
        <row r="127">
          <cell r="C127" t="str">
            <v>999</v>
          </cell>
          <cell r="E127" t="str">
            <v xml:space="preserve"> Otros</v>
          </cell>
          <cell r="H127">
            <v>86.4</v>
          </cell>
          <cell r="I127">
            <v>1135.9739999999999</v>
          </cell>
          <cell r="J127">
            <v>248.46899999999999</v>
          </cell>
          <cell r="K127">
            <v>154.803</v>
          </cell>
          <cell r="L127">
            <v>162.715</v>
          </cell>
          <cell r="M127">
            <v>57.28</v>
          </cell>
          <cell r="O127">
            <v>131.83199999999999</v>
          </cell>
          <cell r="Q127">
            <v>30.120999999999999</v>
          </cell>
          <cell r="R127">
            <v>96.88</v>
          </cell>
          <cell r="S127">
            <v>2104.4740000000002</v>
          </cell>
        </row>
        <row r="128">
          <cell r="B128" t="str">
            <v>05</v>
          </cell>
          <cell r="E128" t="str">
            <v xml:space="preserve"> Servicios Básicos</v>
          </cell>
          <cell r="F128">
            <v>0</v>
          </cell>
          <cell r="G128">
            <v>44768.678999999996</v>
          </cell>
          <cell r="H128">
            <v>40698.073000000004</v>
          </cell>
          <cell r="I128">
            <v>50530.394</v>
          </cell>
          <cell r="J128">
            <v>41393.092999999993</v>
          </cell>
          <cell r="K128">
            <v>48617.22</v>
          </cell>
          <cell r="L128">
            <v>51470.214</v>
          </cell>
          <cell r="M128">
            <v>58327.680999999997</v>
          </cell>
          <cell r="N128">
            <v>56953.861000000004</v>
          </cell>
          <cell r="O128">
            <v>57905.361999999994</v>
          </cell>
          <cell r="P128">
            <v>45885.695</v>
          </cell>
          <cell r="Q128">
            <v>36280.165000000001</v>
          </cell>
          <cell r="R128">
            <v>52823.29099999999</v>
          </cell>
          <cell r="S128">
            <v>585653.72799999989</v>
          </cell>
          <cell r="V128">
            <v>1092.1220000000001</v>
          </cell>
        </row>
        <row r="131">
          <cell r="C131" t="str">
            <v>003</v>
          </cell>
          <cell r="E131" t="str">
            <v xml:space="preserve"> Gas</v>
          </cell>
          <cell r="G131">
            <v>1385.0419999999999</v>
          </cell>
          <cell r="H131">
            <v>647.59400000000005</v>
          </cell>
          <cell r="I131">
            <v>1806.86</v>
          </cell>
          <cell r="J131">
            <v>2760.2890000000002</v>
          </cell>
          <cell r="K131">
            <v>5317.277</v>
          </cell>
          <cell r="L131">
            <v>8040.7889999999998</v>
          </cell>
          <cell r="M131">
            <v>8533.6049999999996</v>
          </cell>
          <cell r="N131">
            <v>9146.0419999999995</v>
          </cell>
          <cell r="O131">
            <v>8029.0280000000002</v>
          </cell>
          <cell r="P131">
            <v>3606.645</v>
          </cell>
          <cell r="Q131">
            <v>2879.6750000000002</v>
          </cell>
          <cell r="R131">
            <v>1754.2629999999999</v>
          </cell>
          <cell r="S131">
            <v>53907.108999999997</v>
          </cell>
        </row>
        <row r="132">
          <cell r="C132" t="str">
            <v>004</v>
          </cell>
          <cell r="E132" t="str">
            <v xml:space="preserve"> Correo</v>
          </cell>
          <cell r="G132">
            <v>2069.0369999999998</v>
          </cell>
          <cell r="H132">
            <v>3486.4749999999999</v>
          </cell>
          <cell r="I132">
            <v>5771.8710000000001</v>
          </cell>
          <cell r="J132">
            <v>4406.402</v>
          </cell>
          <cell r="K132">
            <v>6096.4830000000002</v>
          </cell>
          <cell r="L132">
            <v>3910.7359999999999</v>
          </cell>
          <cell r="M132">
            <v>5611.9120000000003</v>
          </cell>
          <cell r="N132">
            <v>6386.5569999999998</v>
          </cell>
          <cell r="O132">
            <v>5088.7759999999998</v>
          </cell>
          <cell r="P132">
            <v>5361.8019999999997</v>
          </cell>
          <cell r="Q132">
            <v>3652.3470000000002</v>
          </cell>
          <cell r="R132">
            <v>10573.861999999999</v>
          </cell>
          <cell r="S132">
            <v>62416.259999999995</v>
          </cell>
        </row>
        <row r="133">
          <cell r="C133" t="str">
            <v>005</v>
          </cell>
          <cell r="E133" t="str">
            <v xml:space="preserve"> Telefonía Fija</v>
          </cell>
          <cell r="G133">
            <v>16421.874</v>
          </cell>
          <cell r="H133">
            <v>15054.831</v>
          </cell>
          <cell r="I133">
            <v>18161.065999999999</v>
          </cell>
          <cell r="J133">
            <v>11834.689</v>
          </cell>
          <cell r="K133">
            <v>14117.235000000001</v>
          </cell>
          <cell r="L133">
            <v>16310.819</v>
          </cell>
          <cell r="M133">
            <v>16209.322</v>
          </cell>
          <cell r="N133">
            <v>14921.296</v>
          </cell>
          <cell r="O133">
            <v>17041.527999999998</v>
          </cell>
          <cell r="P133">
            <v>13514.456</v>
          </cell>
          <cell r="Q133">
            <v>4460.97</v>
          </cell>
          <cell r="R133">
            <v>16399.350999999999</v>
          </cell>
          <cell r="S133">
            <v>174447.43700000001</v>
          </cell>
          <cell r="V133">
            <v>891.13800000000003</v>
          </cell>
        </row>
        <row r="134">
          <cell r="C134" t="str">
            <v>006</v>
          </cell>
          <cell r="E134" t="str">
            <v xml:space="preserve"> Telefonía Celular</v>
          </cell>
          <cell r="G134">
            <v>6041.1549999999997</v>
          </cell>
          <cell r="H134">
            <v>3890.277</v>
          </cell>
          <cell r="I134">
            <v>7430.2839999999997</v>
          </cell>
          <cell r="J134">
            <v>5824.2510000000002</v>
          </cell>
          <cell r="K134">
            <v>5390.76</v>
          </cell>
          <cell r="L134">
            <v>5976.6639999999998</v>
          </cell>
          <cell r="M134">
            <v>7278.2</v>
          </cell>
          <cell r="N134">
            <v>5388.3090000000002</v>
          </cell>
          <cell r="O134">
            <v>7274.2860000000001</v>
          </cell>
          <cell r="P134">
            <v>6283.71</v>
          </cell>
          <cell r="Q134">
            <v>6503.6379999999999</v>
          </cell>
          <cell r="R134">
            <v>6097.5050000000001</v>
          </cell>
          <cell r="S134">
            <v>73379.039000000004</v>
          </cell>
          <cell r="V134">
            <v>200.98400000000001</v>
          </cell>
        </row>
        <row r="136">
          <cell r="C136" t="str">
            <v>008</v>
          </cell>
          <cell r="E136" t="str">
            <v xml:space="preserve"> Enlaces de Telecomunicaciones</v>
          </cell>
          <cell r="I136">
            <v>30.94</v>
          </cell>
          <cell r="M136">
            <v>232.65100000000001</v>
          </cell>
          <cell r="S136">
            <v>263.59100000000001</v>
          </cell>
        </row>
        <row r="137">
          <cell r="C137" t="str">
            <v>999</v>
          </cell>
          <cell r="E137" t="str">
            <v xml:space="preserve"> Otros</v>
          </cell>
          <cell r="S137">
            <v>0</v>
          </cell>
        </row>
        <row r="138">
          <cell r="B138" t="str">
            <v>06</v>
          </cell>
          <cell r="E138" t="str">
            <v xml:space="preserve"> Mantenimiento y Reparaciones</v>
          </cell>
          <cell r="F138">
            <v>0</v>
          </cell>
          <cell r="G138">
            <v>10813.038999999999</v>
          </cell>
          <cell r="H138">
            <v>51303.544000000009</v>
          </cell>
          <cell r="I138">
            <v>26909.002000000004</v>
          </cell>
          <cell r="J138">
            <v>30290.833999999995</v>
          </cell>
          <cell r="K138">
            <v>28839.738999999994</v>
          </cell>
          <cell r="L138">
            <v>24304.100999999999</v>
          </cell>
          <cell r="M138">
            <v>26544.165999999994</v>
          </cell>
          <cell r="N138">
            <v>38835.566000000013</v>
          </cell>
          <cell r="O138">
            <v>27438.986000000001</v>
          </cell>
          <cell r="P138">
            <v>34687.735999999997</v>
          </cell>
          <cell r="Q138">
            <v>45885.625000000007</v>
          </cell>
          <cell r="R138">
            <v>77065.440000000002</v>
          </cell>
          <cell r="S138">
            <v>422917.77799999999</v>
          </cell>
          <cell r="V138">
            <v>13514.722</v>
          </cell>
        </row>
        <row r="139">
          <cell r="C139" t="str">
            <v>001</v>
          </cell>
          <cell r="E139" t="str">
            <v xml:space="preserve"> Mantenimiento y Reparación de Edificaciones</v>
          </cell>
          <cell r="G139">
            <v>5102.6610000000001</v>
          </cell>
          <cell r="H139">
            <v>29760.733</v>
          </cell>
          <cell r="I139">
            <v>16993.060000000001</v>
          </cell>
          <cell r="J139">
            <v>22243.421999999999</v>
          </cell>
          <cell r="K139">
            <v>15510.822</v>
          </cell>
          <cell r="L139">
            <v>11598.337</v>
          </cell>
          <cell r="M139">
            <v>16770.89</v>
          </cell>
          <cell r="N139">
            <v>22004.667000000001</v>
          </cell>
          <cell r="O139">
            <v>14684.853999999999</v>
          </cell>
          <cell r="P139">
            <v>15548.422</v>
          </cell>
          <cell r="Q139">
            <v>35553.928</v>
          </cell>
          <cell r="R139">
            <v>53643.258000000002</v>
          </cell>
          <cell r="S139">
            <v>259415.05399999997</v>
          </cell>
          <cell r="V139">
            <v>12936.198</v>
          </cell>
        </row>
        <row r="142">
          <cell r="C142" t="str">
            <v>004</v>
          </cell>
          <cell r="E142" t="str">
            <v xml:space="preserve"> Mantenimiento y Reparación de Máquinas y Equipos de Oficina</v>
          </cell>
          <cell r="G142">
            <v>534.54600000000005</v>
          </cell>
          <cell r="H142">
            <v>513.01499999999999</v>
          </cell>
          <cell r="I142">
            <v>945.55799999999999</v>
          </cell>
          <cell r="J142">
            <v>1742.337</v>
          </cell>
          <cell r="K142">
            <v>529.101</v>
          </cell>
          <cell r="L142">
            <v>1054.0119999999999</v>
          </cell>
          <cell r="M142">
            <v>735.173</v>
          </cell>
          <cell r="N142">
            <v>858.38900000000001</v>
          </cell>
          <cell r="O142">
            <v>1152.403</v>
          </cell>
          <cell r="P142">
            <v>1473.769</v>
          </cell>
          <cell r="Q142">
            <v>843.91499999999996</v>
          </cell>
          <cell r="R142">
            <v>4156.9709999999995</v>
          </cell>
          <cell r="S142">
            <v>14539.189</v>
          </cell>
        </row>
        <row r="168">
          <cell r="C168" t="str">
            <v>002</v>
          </cell>
          <cell r="E168" t="str">
            <v xml:space="preserve"> Primas y Gastos de Seguros</v>
          </cell>
          <cell r="G168">
            <v>77.88</v>
          </cell>
          <cell r="H168">
            <v>78</v>
          </cell>
          <cell r="I168">
            <v>1411.134</v>
          </cell>
          <cell r="J168">
            <v>1630.2829999999999</v>
          </cell>
          <cell r="K168">
            <v>55521.071000000004</v>
          </cell>
          <cell r="L168">
            <v>20</v>
          </cell>
          <cell r="M168">
            <v>141.87799999999999</v>
          </cell>
          <cell r="N168">
            <v>501.51100000000002</v>
          </cell>
          <cell r="O168">
            <v>664.78</v>
          </cell>
          <cell r="P168">
            <v>132.07400000000001</v>
          </cell>
          <cell r="Q168">
            <v>260.714</v>
          </cell>
          <cell r="S168">
            <v>60439.324999999997</v>
          </cell>
        </row>
        <row r="170">
          <cell r="B170" t="str">
            <v>11</v>
          </cell>
          <cell r="E170" t="str">
            <v xml:space="preserve"> Servicios Técnicos y Profesionales</v>
          </cell>
          <cell r="F170">
            <v>0</v>
          </cell>
          <cell r="G170">
            <v>16753.27</v>
          </cell>
          <cell r="H170">
            <v>138369.56099999999</v>
          </cell>
          <cell r="I170">
            <v>4896.4709999999995</v>
          </cell>
          <cell r="J170">
            <v>91675.911000000007</v>
          </cell>
          <cell r="K170">
            <v>49405.525000000001</v>
          </cell>
          <cell r="L170">
            <v>-7377.3600000000006</v>
          </cell>
          <cell r="M170">
            <v>94498.319000000003</v>
          </cell>
          <cell r="N170">
            <v>15927.039000000001</v>
          </cell>
          <cell r="O170">
            <v>-178568.389</v>
          </cell>
          <cell r="P170">
            <v>11133.920999999998</v>
          </cell>
          <cell r="Q170">
            <v>33372.591</v>
          </cell>
          <cell r="R170">
            <v>102887.09600000001</v>
          </cell>
          <cell r="S170">
            <v>372973.95500000007</v>
          </cell>
          <cell r="V170">
            <v>21147.758000000002</v>
          </cell>
        </row>
        <row r="171">
          <cell r="C171" t="str">
            <v>001</v>
          </cell>
          <cell r="E171" t="str">
            <v xml:space="preserve"> Estudios e Investigaciones</v>
          </cell>
          <cell r="G171">
            <v>3200</v>
          </cell>
          <cell r="H171">
            <v>3200</v>
          </cell>
          <cell r="I171">
            <v>3200</v>
          </cell>
          <cell r="J171">
            <v>166.667</v>
          </cell>
          <cell r="L171">
            <v>-76.665999999999997</v>
          </cell>
          <cell r="Q171">
            <v>20000</v>
          </cell>
          <cell r="R171">
            <v>95880.111000000004</v>
          </cell>
          <cell r="S171">
            <v>125570.11200000001</v>
          </cell>
          <cell r="V171">
            <v>16403.2</v>
          </cell>
        </row>
        <row r="172">
          <cell r="C172" t="str">
            <v>002</v>
          </cell>
          <cell r="E172" t="str">
            <v xml:space="preserve"> Cursos de Capacitación</v>
          </cell>
          <cell r="I172">
            <v>100</v>
          </cell>
          <cell r="J172">
            <v>14643</v>
          </cell>
          <cell r="K172">
            <v>8906.6669999999995</v>
          </cell>
          <cell r="L172">
            <v>21641.7</v>
          </cell>
          <cell r="M172">
            <v>10810</v>
          </cell>
          <cell r="N172">
            <v>14087.611000000001</v>
          </cell>
          <cell r="O172">
            <v>5453.0659999999998</v>
          </cell>
          <cell r="P172">
            <v>8980.56</v>
          </cell>
          <cell r="Q172">
            <v>9514.6659999999993</v>
          </cell>
          <cell r="R172">
            <v>3377.5830000000001</v>
          </cell>
          <cell r="S172">
            <v>97514.853000000003</v>
          </cell>
          <cell r="V172">
            <v>4744.558</v>
          </cell>
        </row>
        <row r="173">
          <cell r="C173" t="str">
            <v>003</v>
          </cell>
          <cell r="E173" t="str">
            <v xml:space="preserve"> Servicios Informáticos</v>
          </cell>
          <cell r="G173">
            <v>13553.27</v>
          </cell>
          <cell r="H173">
            <v>135169.56099999999</v>
          </cell>
          <cell r="I173">
            <v>1566.971</v>
          </cell>
          <cell r="J173">
            <v>76807.244000000006</v>
          </cell>
          <cell r="K173">
            <v>40402.423999999999</v>
          </cell>
          <cell r="L173">
            <v>-29022.394</v>
          </cell>
          <cell r="M173">
            <v>83308.917000000001</v>
          </cell>
          <cell r="N173">
            <v>816.99800000000005</v>
          </cell>
          <cell r="O173">
            <v>-184583.177</v>
          </cell>
          <cell r="P173">
            <v>1299.32</v>
          </cell>
          <cell r="Q173">
            <v>3383.4810000000002</v>
          </cell>
          <cell r="R173">
            <v>2418.2919999999999</v>
          </cell>
          <cell r="S173">
            <v>145120.90699999998</v>
          </cell>
        </row>
        <row r="174">
          <cell r="C174" t="str">
            <v>999</v>
          </cell>
          <cell r="E174" t="str">
            <v xml:space="preserve"> Otros</v>
          </cell>
          <cell r="I174">
            <v>29.5</v>
          </cell>
          <cell r="J174">
            <v>59</v>
          </cell>
          <cell r="K174">
            <v>96.433999999999997</v>
          </cell>
          <cell r="L174">
            <v>80</v>
          </cell>
          <cell r="M174">
            <v>379.40199999999999</v>
          </cell>
          <cell r="N174">
            <v>1022.43</v>
          </cell>
          <cell r="O174">
            <v>561.72199999999998</v>
          </cell>
          <cell r="P174">
            <v>854.04100000000005</v>
          </cell>
          <cell r="Q174">
            <v>474.44400000000002</v>
          </cell>
          <cell r="R174">
            <v>1211.1099999999999</v>
          </cell>
          <cell r="S174">
            <v>4768.0830000000005</v>
          </cell>
        </row>
        <row r="175">
          <cell r="B175" t="str">
            <v>12</v>
          </cell>
          <cell r="E175" t="str">
            <v xml:space="preserve"> Otros Gastos en Bienes y Servicios de Consumo</v>
          </cell>
          <cell r="F175">
            <v>0</v>
          </cell>
          <cell r="G175">
            <v>1686.1849999999999</v>
          </cell>
          <cell r="H175">
            <v>3653.6589999999997</v>
          </cell>
          <cell r="I175">
            <v>3916.2070000000003</v>
          </cell>
          <cell r="J175">
            <v>5879.4489999999996</v>
          </cell>
          <cell r="K175">
            <v>4890.1710000000003</v>
          </cell>
          <cell r="L175">
            <v>4663.6409999999996</v>
          </cell>
          <cell r="M175">
            <v>7301.2780000000002</v>
          </cell>
          <cell r="N175">
            <v>8258.1360000000004</v>
          </cell>
          <cell r="O175">
            <v>6569.2539999999999</v>
          </cell>
          <cell r="P175">
            <v>12536.844000000001</v>
          </cell>
          <cell r="Q175">
            <v>16787.268</v>
          </cell>
          <cell r="R175">
            <v>34289.142999999996</v>
          </cell>
          <cell r="S175">
            <v>110431.235</v>
          </cell>
          <cell r="V175">
            <v>5595.777</v>
          </cell>
        </row>
        <row r="176">
          <cell r="C176" t="str">
            <v>001</v>
          </cell>
          <cell r="E176" t="str">
            <v xml:space="preserve"> Gastos Reservados</v>
          </cell>
          <cell r="S176">
            <v>0</v>
          </cell>
        </row>
        <row r="177">
          <cell r="C177" t="str">
            <v>002</v>
          </cell>
          <cell r="E177" t="str">
            <v xml:space="preserve"> Gastos Menores</v>
          </cell>
          <cell r="G177">
            <v>1365.751</v>
          </cell>
          <cell r="H177">
            <v>2107.0749999999998</v>
          </cell>
          <cell r="I177">
            <v>3229.6610000000001</v>
          </cell>
          <cell r="J177">
            <v>3277.9679999999998</v>
          </cell>
          <cell r="K177">
            <v>2972.89</v>
          </cell>
          <cell r="L177">
            <v>3423.2910000000002</v>
          </cell>
          <cell r="M177">
            <v>2940.308</v>
          </cell>
          <cell r="N177">
            <v>4039.1390000000001</v>
          </cell>
          <cell r="O177">
            <v>3243.183</v>
          </cell>
          <cell r="P177">
            <v>4096.4170000000004</v>
          </cell>
          <cell r="Q177">
            <v>3213.404</v>
          </cell>
          <cell r="R177">
            <v>6445.6350000000002</v>
          </cell>
          <cell r="S177">
            <v>40354.722000000002</v>
          </cell>
        </row>
        <row r="178">
          <cell r="C178" t="str">
            <v>003</v>
          </cell>
          <cell r="E178" t="str">
            <v xml:space="preserve"> Gastos de Representación, Protocolo y Ceremonial</v>
          </cell>
          <cell r="G178">
            <v>320.43400000000003</v>
          </cell>
          <cell r="H178">
            <v>1267.1759999999999</v>
          </cell>
          <cell r="I178">
            <v>624.41600000000005</v>
          </cell>
          <cell r="J178">
            <v>2430.393</v>
          </cell>
          <cell r="K178">
            <v>1822.2809999999999</v>
          </cell>
          <cell r="L178">
            <v>963.58299999999997</v>
          </cell>
          <cell r="M178">
            <v>4360.97</v>
          </cell>
          <cell r="N178">
            <v>3965.665</v>
          </cell>
          <cell r="O178">
            <v>3251.0709999999999</v>
          </cell>
          <cell r="P178">
            <v>5472.0420000000004</v>
          </cell>
          <cell r="Q178">
            <v>6259.0640000000003</v>
          </cell>
          <cell r="R178">
            <v>26936.030999999999</v>
          </cell>
          <cell r="S178">
            <v>57673.126000000004</v>
          </cell>
          <cell r="V178">
            <v>5595.777</v>
          </cell>
        </row>
        <row r="180">
          <cell r="C180" t="str">
            <v>005</v>
          </cell>
          <cell r="E180" t="str">
            <v>Derechos y Tasas</v>
          </cell>
          <cell r="K180">
            <v>60</v>
          </cell>
          <cell r="N180">
            <v>253.33199999999999</v>
          </cell>
          <cell r="P180">
            <v>277.42500000000001</v>
          </cell>
          <cell r="R180">
            <v>44.698</v>
          </cell>
        </row>
        <row r="181">
          <cell r="C181" t="str">
            <v>999</v>
          </cell>
          <cell r="E181" t="str">
            <v xml:space="preserve"> Otros</v>
          </cell>
          <cell r="H181">
            <v>240</v>
          </cell>
          <cell r="I181">
            <v>62.13</v>
          </cell>
          <cell r="J181">
            <v>171.08799999999999</v>
          </cell>
          <cell r="K181">
            <v>35</v>
          </cell>
          <cell r="L181">
            <v>276.767</v>
          </cell>
          <cell r="P181">
            <v>2690.96</v>
          </cell>
          <cell r="Q181">
            <v>7314.8</v>
          </cell>
          <cell r="R181">
            <v>862.779</v>
          </cell>
          <cell r="S181">
            <v>11653.523999999999</v>
          </cell>
        </row>
        <row r="182">
          <cell r="A182" t="str">
            <v>23</v>
          </cell>
          <cell r="B182" t="str">
            <v xml:space="preserve"> </v>
          </cell>
          <cell r="C182" t="str">
            <v xml:space="preserve"> </v>
          </cell>
          <cell r="E182" t="str">
            <v>PRESTACIONES DE SEGURIDAD SOCIAL</v>
          </cell>
          <cell r="F182">
            <v>51423</v>
          </cell>
          <cell r="G182">
            <v>13114.457</v>
          </cell>
          <cell r="H182">
            <v>9611.4869999999992</v>
          </cell>
          <cell r="I182">
            <v>3724.56</v>
          </cell>
          <cell r="J182">
            <v>0</v>
          </cell>
          <cell r="K182">
            <v>0</v>
          </cell>
          <cell r="L182">
            <v>0</v>
          </cell>
          <cell r="M182">
            <v>24973.089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51423.593000000001</v>
          </cell>
          <cell r="T182">
            <v>-0.5930000000007567</v>
          </cell>
          <cell r="U182">
            <v>1.0000115318048344</v>
          </cell>
          <cell r="V182">
            <v>0</v>
          </cell>
        </row>
        <row r="184">
          <cell r="A184" t="str">
            <v>24</v>
          </cell>
          <cell r="E184" t="str">
            <v>TRANSFERENCIAS CTES.</v>
          </cell>
          <cell r="F184">
            <v>52823864</v>
          </cell>
          <cell r="G184">
            <v>460590.20799999998</v>
          </cell>
          <cell r="H184">
            <v>2055506.8569999998</v>
          </cell>
          <cell r="I184">
            <v>1415317.9310000001</v>
          </cell>
          <cell r="J184">
            <v>2476398.1919999998</v>
          </cell>
          <cell r="K184">
            <v>2843840.6119999997</v>
          </cell>
          <cell r="L184">
            <v>4029305.0129999998</v>
          </cell>
          <cell r="M184">
            <v>3755917.5639999998</v>
          </cell>
          <cell r="N184">
            <v>4120877.6609999998</v>
          </cell>
          <cell r="O184">
            <v>4654738.5600000005</v>
          </cell>
          <cell r="P184">
            <v>5966694.9019999998</v>
          </cell>
          <cell r="Q184">
            <v>8056105.4290000005</v>
          </cell>
          <cell r="R184">
            <v>10284546.250000002</v>
          </cell>
          <cell r="S184">
            <v>50119839.178999998</v>
          </cell>
          <cell r="T184">
            <v>2704752.0230000014</v>
          </cell>
          <cell r="U184">
            <v>0.94881054477574756</v>
          </cell>
          <cell r="V184">
            <v>2438262.2009999999</v>
          </cell>
        </row>
        <row r="185">
          <cell r="B185" t="str">
            <v>01</v>
          </cell>
          <cell r="E185" t="str">
            <v>Transferencias al S. Privado</v>
          </cell>
          <cell r="F185">
            <v>52727440</v>
          </cell>
          <cell r="G185">
            <v>460590.20799999998</v>
          </cell>
          <cell r="H185">
            <v>2054506.8569999998</v>
          </cell>
          <cell r="I185">
            <v>1415317.9310000001</v>
          </cell>
          <cell r="J185">
            <v>2476398.1919999998</v>
          </cell>
          <cell r="K185">
            <v>2844840.6119999997</v>
          </cell>
          <cell r="L185">
            <v>4027227.5989999999</v>
          </cell>
          <cell r="M185">
            <v>3755917.5639999998</v>
          </cell>
          <cell r="N185">
            <v>4120877.6609999998</v>
          </cell>
          <cell r="O185">
            <v>4654738.5600000005</v>
          </cell>
          <cell r="P185">
            <v>5966694.9019999998</v>
          </cell>
          <cell r="Q185">
            <v>8056105.4290000005</v>
          </cell>
          <cell r="R185">
            <v>10264852.953000002</v>
          </cell>
          <cell r="S185">
            <v>50098068.467999995</v>
          </cell>
          <cell r="T185">
            <v>2629371.5320000015</v>
          </cell>
          <cell r="U185">
            <v>0.95013276707535954</v>
          </cell>
          <cell r="V185">
            <v>2390823.784</v>
          </cell>
        </row>
        <row r="187">
          <cell r="A187" t="str">
            <v>24</v>
          </cell>
          <cell r="B187" t="str">
            <v>01</v>
          </cell>
          <cell r="C187" t="str">
            <v xml:space="preserve"> 389</v>
          </cell>
          <cell r="E187" t="str">
            <v>Programa  Recup.Suelos Degrad.</v>
          </cell>
          <cell r="F187">
            <v>13453851</v>
          </cell>
          <cell r="G187">
            <v>2576.2159999999999</v>
          </cell>
          <cell r="H187">
            <v>77849.061000000002</v>
          </cell>
          <cell r="I187">
            <v>370640.28399999999</v>
          </cell>
          <cell r="J187">
            <v>1234180.7679999999</v>
          </cell>
          <cell r="K187">
            <v>1385707.483</v>
          </cell>
          <cell r="L187">
            <v>1379359.7120000001</v>
          </cell>
          <cell r="M187">
            <v>1215967.5430000001</v>
          </cell>
          <cell r="N187">
            <v>1348667.324</v>
          </cell>
          <cell r="O187">
            <v>1593491.274</v>
          </cell>
          <cell r="P187">
            <v>1918661.6089999999</v>
          </cell>
          <cell r="Q187">
            <v>1634906.1429999999</v>
          </cell>
          <cell r="R187">
            <v>1219207.3149999999</v>
          </cell>
          <cell r="S187">
            <v>13381214.731999997</v>
          </cell>
          <cell r="T187">
            <v>72636.26800000295</v>
          </cell>
          <cell r="U187">
            <v>0.9946010797949224</v>
          </cell>
          <cell r="V187">
            <v>45467.468000000001</v>
          </cell>
        </row>
        <row r="188">
          <cell r="A188" t="str">
            <v>24</v>
          </cell>
          <cell r="B188" t="str">
            <v>01</v>
          </cell>
          <cell r="C188">
            <v>398</v>
          </cell>
          <cell r="E188" t="str">
            <v>Subsidio Agrícola Familiar</v>
          </cell>
          <cell r="F188">
            <v>2581051</v>
          </cell>
          <cell r="H188">
            <v>600</v>
          </cell>
          <cell r="I188">
            <v>783.33299999999997</v>
          </cell>
          <cell r="J188">
            <v>1460.0170000000001</v>
          </cell>
          <cell r="K188">
            <v>6379.4740000000002</v>
          </cell>
          <cell r="L188">
            <v>5079.8459999999995</v>
          </cell>
          <cell r="M188">
            <v>3732.0070000000001</v>
          </cell>
          <cell r="N188">
            <v>5201.0259999999998</v>
          </cell>
          <cell r="O188">
            <v>16741.085999999999</v>
          </cell>
          <cell r="P188">
            <v>703521.68</v>
          </cell>
          <cell r="Q188">
            <v>1815850.2879999999</v>
          </cell>
          <cell r="R188">
            <v>7300.8720000000003</v>
          </cell>
          <cell r="S188">
            <v>2566649.6290000002</v>
          </cell>
          <cell r="T188">
            <v>14401.37099999981</v>
          </cell>
          <cell r="U188">
            <v>0.99442034620780462</v>
          </cell>
          <cell r="V188">
            <v>4000</v>
          </cell>
        </row>
        <row r="191">
          <cell r="A191" t="str">
            <v>24</v>
          </cell>
          <cell r="B191" t="str">
            <v>01</v>
          </cell>
          <cell r="C191">
            <v>408</v>
          </cell>
          <cell r="E191" t="str">
            <v>Incentivos Mejoramiento y Desarrollo de Inversiones</v>
          </cell>
          <cell r="F191">
            <v>13831405</v>
          </cell>
          <cell r="G191">
            <v>42584.31</v>
          </cell>
          <cell r="H191">
            <v>221675.68599999999</v>
          </cell>
          <cell r="I191">
            <v>258106.54699999999</v>
          </cell>
          <cell r="J191">
            <v>531428.57200000004</v>
          </cell>
          <cell r="K191">
            <v>646344.11899999995</v>
          </cell>
          <cell r="L191">
            <v>833580.27599999995</v>
          </cell>
          <cell r="M191">
            <v>993434.43400000001</v>
          </cell>
          <cell r="N191">
            <v>1227345.152</v>
          </cell>
          <cell r="O191">
            <v>1207589.9850000001</v>
          </cell>
          <cell r="P191">
            <v>1513091.8089999999</v>
          </cell>
          <cell r="Q191">
            <v>2186112.7560000001</v>
          </cell>
          <cell r="R191">
            <v>3616690.585</v>
          </cell>
          <cell r="S191">
            <v>13277984.231000002</v>
          </cell>
          <cell r="T191">
            <v>553420.76899999753</v>
          </cell>
          <cell r="U191">
            <v>0.95998810178720106</v>
          </cell>
          <cell r="V191">
            <v>463832.86200000002</v>
          </cell>
        </row>
        <row r="193">
          <cell r="A193" t="str">
            <v>24</v>
          </cell>
          <cell r="B193" t="str">
            <v>01</v>
          </cell>
          <cell r="C193">
            <v>411</v>
          </cell>
          <cell r="E193" t="str">
            <v>Prog.Desarrollo Indígena MIDEPLAN-BID</v>
          </cell>
          <cell r="F193">
            <v>3933138</v>
          </cell>
          <cell r="G193">
            <v>65449.896000000001</v>
          </cell>
          <cell r="H193">
            <v>160766.288</v>
          </cell>
          <cell r="I193">
            <v>188676.76300000001</v>
          </cell>
          <cell r="J193">
            <v>169475.49400000001</v>
          </cell>
          <cell r="K193">
            <v>200194.64300000001</v>
          </cell>
          <cell r="L193">
            <v>200221.432</v>
          </cell>
          <cell r="M193">
            <v>174873.74600000001</v>
          </cell>
          <cell r="N193">
            <v>192647.74799999999</v>
          </cell>
          <cell r="O193">
            <v>196214.23499999999</v>
          </cell>
          <cell r="P193">
            <v>185071.25899999999</v>
          </cell>
          <cell r="Q193">
            <v>323762.34100000001</v>
          </cell>
          <cell r="R193">
            <v>1126885.0149999999</v>
          </cell>
          <cell r="S193">
            <v>3184238.8600000003</v>
          </cell>
          <cell r="T193">
            <v>748899.13999999966</v>
          </cell>
          <cell r="U193">
            <v>0.80959245772713806</v>
          </cell>
          <cell r="V193">
            <v>701304.81700000004</v>
          </cell>
        </row>
        <row r="194">
          <cell r="A194" t="str">
            <v>24</v>
          </cell>
          <cell r="B194" t="str">
            <v>03</v>
          </cell>
          <cell r="C194" t="str">
            <v xml:space="preserve"> </v>
          </cell>
          <cell r="E194" t="str">
            <v>Transf. a Otras Ent.Públicas</v>
          </cell>
          <cell r="F194">
            <v>94324</v>
          </cell>
          <cell r="G194">
            <v>0</v>
          </cell>
          <cell r="H194">
            <v>1000</v>
          </cell>
          <cell r="I194">
            <v>0</v>
          </cell>
          <cell r="J194">
            <v>0</v>
          </cell>
          <cell r="K194">
            <v>-1000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19693.296999999999</v>
          </cell>
          <cell r="S194">
            <v>19693.296999999999</v>
          </cell>
          <cell r="T194">
            <v>74630.703000000009</v>
          </cell>
          <cell r="U194">
            <v>0.20878352275136761</v>
          </cell>
          <cell r="V194">
            <v>47438.417000000001</v>
          </cell>
        </row>
        <row r="195">
          <cell r="A195" t="str">
            <v>24</v>
          </cell>
          <cell r="B195" t="str">
            <v>03</v>
          </cell>
          <cell r="C195" t="str">
            <v>358</v>
          </cell>
          <cell r="E195" t="str">
            <v>Programa Multimedial</v>
          </cell>
          <cell r="F195">
            <v>0</v>
          </cell>
          <cell r="S195">
            <v>0</v>
          </cell>
          <cell r="T195">
            <v>0</v>
          </cell>
          <cell r="U195" t="str">
            <v xml:space="preserve">     -- </v>
          </cell>
        </row>
        <row r="196">
          <cell r="A196" t="str">
            <v>24</v>
          </cell>
          <cell r="B196" t="str">
            <v>03</v>
          </cell>
          <cell r="C196" t="str">
            <v>359</v>
          </cell>
          <cell r="E196" t="str">
            <v>Prog. Gestión de Calidad</v>
          </cell>
          <cell r="F196">
            <v>94324</v>
          </cell>
          <cell r="H196">
            <v>1000</v>
          </cell>
          <cell r="K196">
            <v>-1000</v>
          </cell>
          <cell r="R196">
            <v>19693.296999999999</v>
          </cell>
          <cell r="S196">
            <v>19693.296999999999</v>
          </cell>
          <cell r="T196">
            <v>74630.703000000009</v>
          </cell>
          <cell r="U196">
            <v>0.20878352275136761</v>
          </cell>
          <cell r="V196">
            <v>47438.417000000001</v>
          </cell>
        </row>
        <row r="197">
          <cell r="A197" t="str">
            <v>24</v>
          </cell>
          <cell r="B197" t="str">
            <v>07</v>
          </cell>
          <cell r="C197">
            <v>0</v>
          </cell>
          <cell r="E197" t="str">
            <v>Transf. A Organismos Internacionales</v>
          </cell>
          <cell r="F197">
            <v>2100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2077.4140000000002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2077.4140000000002</v>
          </cell>
          <cell r="T197">
            <v>22.585999999999785</v>
          </cell>
          <cell r="U197">
            <v>0.98924476190476196</v>
          </cell>
          <cell r="V197">
            <v>0</v>
          </cell>
        </row>
        <row r="198">
          <cell r="A198" t="str">
            <v>24</v>
          </cell>
          <cell r="B198" t="str">
            <v>07</v>
          </cell>
          <cell r="C198" t="str">
            <v>001</v>
          </cell>
          <cell r="E198" t="str">
            <v>Asociación Latinoamericana de Instituciones Financieras para el Desarrollo (ALIDE)</v>
          </cell>
          <cell r="F198">
            <v>2100</v>
          </cell>
          <cell r="L198">
            <v>2077.4140000000002</v>
          </cell>
          <cell r="S198">
            <v>2077.4140000000002</v>
          </cell>
          <cell r="T198">
            <v>22.585999999999785</v>
          </cell>
          <cell r="U198">
            <v>0.98924476190476196</v>
          </cell>
        </row>
        <row r="200">
          <cell r="A200" t="str">
            <v>26</v>
          </cell>
          <cell r="B200" t="str">
            <v>02</v>
          </cell>
          <cell r="E200" t="str">
            <v>Compens.Daños a Terceros y/o Propiedad</v>
          </cell>
          <cell r="F200">
            <v>1111</v>
          </cell>
          <cell r="G200">
            <v>34.771999999999998</v>
          </cell>
          <cell r="H200">
            <v>34.771999999999998</v>
          </cell>
          <cell r="I200">
            <v>34.771999999999998</v>
          </cell>
          <cell r="J200">
            <v>34.771999999999998</v>
          </cell>
          <cell r="K200">
            <v>34.771999999999998</v>
          </cell>
          <cell r="L200">
            <v>34.771999999999998</v>
          </cell>
          <cell r="M200">
            <v>36.927999999999997</v>
          </cell>
          <cell r="N200">
            <v>36.927999999999997</v>
          </cell>
          <cell r="O200">
            <v>36.927999999999997</v>
          </cell>
          <cell r="P200">
            <v>36.927999999999997</v>
          </cell>
          <cell r="Q200">
            <v>36.927999999999997</v>
          </cell>
          <cell r="R200">
            <v>36.927999999999997</v>
          </cell>
          <cell r="S200">
            <v>430.19999999999993</v>
          </cell>
          <cell r="T200">
            <v>680.80000000000007</v>
          </cell>
          <cell r="U200">
            <v>0.38721872187218714</v>
          </cell>
        </row>
        <row r="201">
          <cell r="A201" t="str">
            <v>29</v>
          </cell>
          <cell r="E201" t="str">
            <v>ADQ. ACTIVOS NO FINANCIEROS</v>
          </cell>
          <cell r="F201">
            <v>467396</v>
          </cell>
          <cell r="G201">
            <v>587.29999999999995</v>
          </cell>
          <cell r="H201">
            <v>1706.74</v>
          </cell>
          <cell r="I201">
            <v>585.27800000000002</v>
          </cell>
          <cell r="J201">
            <v>116100.533</v>
          </cell>
          <cell r="K201">
            <v>3609.8759999999997</v>
          </cell>
          <cell r="L201">
            <v>7877.79</v>
          </cell>
          <cell r="M201">
            <v>16188.733</v>
          </cell>
          <cell r="N201">
            <v>10434.315000000001</v>
          </cell>
          <cell r="O201">
            <v>40673.649999999994</v>
          </cell>
          <cell r="P201">
            <v>12720.869999999999</v>
          </cell>
          <cell r="Q201">
            <v>29866.418000000001</v>
          </cell>
          <cell r="R201">
            <v>125053.72300000001</v>
          </cell>
          <cell r="S201">
            <v>365405.22600000002</v>
          </cell>
          <cell r="T201">
            <v>101990.77399999998</v>
          </cell>
          <cell r="U201">
            <v>0.78178937346489918</v>
          </cell>
          <cell r="V201">
            <v>96255.56</v>
          </cell>
        </row>
        <row r="202">
          <cell r="A202" t="str">
            <v xml:space="preserve"> </v>
          </cell>
          <cell r="B202" t="str">
            <v>02</v>
          </cell>
          <cell r="E202" t="str">
            <v>Edificios (Indap Puerto Aysén)</v>
          </cell>
          <cell r="F202">
            <v>79992</v>
          </cell>
          <cell r="R202">
            <v>77112.77</v>
          </cell>
          <cell r="S202">
            <v>77112.77</v>
          </cell>
          <cell r="T202">
            <v>2879.2299999999959</v>
          </cell>
          <cell r="U202">
            <v>0.96400602560256032</v>
          </cell>
        </row>
        <row r="203">
          <cell r="A203" t="str">
            <v xml:space="preserve"> </v>
          </cell>
          <cell r="B203" t="str">
            <v>03</v>
          </cell>
          <cell r="E203" t="str">
            <v>Vehículos</v>
          </cell>
          <cell r="F203">
            <v>132859</v>
          </cell>
          <cell r="J203">
            <v>115120.49099999999</v>
          </cell>
          <cell r="M203">
            <v>7965</v>
          </cell>
          <cell r="O203">
            <v>8000</v>
          </cell>
          <cell r="S203">
            <v>131085.49099999998</v>
          </cell>
          <cell r="T203">
            <v>1773.50900000002</v>
          </cell>
          <cell r="U203">
            <v>0.98665119412309277</v>
          </cell>
        </row>
        <row r="204">
          <cell r="A204" t="str">
            <v xml:space="preserve"> </v>
          </cell>
          <cell r="B204" t="str">
            <v>04</v>
          </cell>
          <cell r="E204" t="str">
            <v>Mobiliario y Otros</v>
          </cell>
          <cell r="F204">
            <v>66371</v>
          </cell>
          <cell r="G204">
            <v>587.29999999999995</v>
          </cell>
          <cell r="H204">
            <v>1706.74</v>
          </cell>
          <cell r="I204">
            <v>585.27800000000002</v>
          </cell>
          <cell r="J204">
            <v>980.04200000000003</v>
          </cell>
          <cell r="K204">
            <v>3512.7719999999999</v>
          </cell>
          <cell r="L204">
            <v>2995.22</v>
          </cell>
          <cell r="M204">
            <v>2727.6010000000001</v>
          </cell>
          <cell r="N204">
            <v>626.40599999999995</v>
          </cell>
          <cell r="O204">
            <v>28303.359</v>
          </cell>
          <cell r="P204">
            <v>2992.12</v>
          </cell>
          <cell r="Q204">
            <v>2269.5810000000001</v>
          </cell>
          <cell r="R204">
            <v>12215.694</v>
          </cell>
          <cell r="S204">
            <v>59502.112999999998</v>
          </cell>
          <cell r="T204">
            <v>6868.8870000000024</v>
          </cell>
          <cell r="U204">
            <v>0.89650770667912183</v>
          </cell>
          <cell r="V204">
            <v>6843.5129999999999</v>
          </cell>
        </row>
        <row r="205">
          <cell r="B205" t="str">
            <v>05</v>
          </cell>
          <cell r="E205" t="str">
            <v>Máquinas y Equipos de Oficina</v>
          </cell>
          <cell r="K205">
            <v>97.103999999999999</v>
          </cell>
          <cell r="N205">
            <v>142.80000000000001</v>
          </cell>
          <cell r="O205">
            <v>605.57600000000002</v>
          </cell>
          <cell r="P205">
            <v>2439.5</v>
          </cell>
          <cell r="Q205">
            <v>141.49100000000001</v>
          </cell>
          <cell r="R205">
            <v>-3426.471</v>
          </cell>
          <cell r="S205">
            <v>0</v>
          </cell>
          <cell r="T205">
            <v>0</v>
          </cell>
          <cell r="U205" t="str">
            <v xml:space="preserve">     -- </v>
          </cell>
        </row>
        <row r="211">
          <cell r="A211" t="str">
            <v>31</v>
          </cell>
          <cell r="E211" t="str">
            <v>INICIATIVAS DE INVERSIÓN</v>
          </cell>
          <cell r="F211">
            <v>366791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41000</v>
          </cell>
          <cell r="M211">
            <v>0</v>
          </cell>
          <cell r="N211">
            <v>12107.595000000001</v>
          </cell>
          <cell r="O211">
            <v>27852.799999999999</v>
          </cell>
          <cell r="P211">
            <v>34772.110999999997</v>
          </cell>
          <cell r="Q211">
            <v>26071.587</v>
          </cell>
          <cell r="R211">
            <v>108543.72500000001</v>
          </cell>
          <cell r="S211">
            <v>250347.818</v>
          </cell>
          <cell r="T211">
            <v>116443.182</v>
          </cell>
          <cell r="U211">
            <v>0.68253533483646001</v>
          </cell>
          <cell r="V211">
            <v>0</v>
          </cell>
        </row>
        <row r="212">
          <cell r="A212" t="str">
            <v>31</v>
          </cell>
          <cell r="B212" t="str">
            <v>02</v>
          </cell>
          <cell r="E212" t="str">
            <v>Proyectos</v>
          </cell>
          <cell r="F212">
            <v>366791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41000</v>
          </cell>
          <cell r="M212">
            <v>0</v>
          </cell>
          <cell r="N212">
            <v>12107.595000000001</v>
          </cell>
          <cell r="O212">
            <v>27852.799999999999</v>
          </cell>
          <cell r="P212">
            <v>34772.110999999997</v>
          </cell>
          <cell r="Q212">
            <v>26071.587</v>
          </cell>
          <cell r="R212">
            <v>108543.72500000001</v>
          </cell>
          <cell r="S212">
            <v>250347.818</v>
          </cell>
          <cell r="T212">
            <v>116443.182</v>
          </cell>
          <cell r="U212">
            <v>0.68253533483646001</v>
          </cell>
          <cell r="V212">
            <v>0</v>
          </cell>
        </row>
        <row r="213">
          <cell r="E213">
            <v>0</v>
          </cell>
          <cell r="F213">
            <v>0</v>
          </cell>
          <cell r="S213">
            <v>0</v>
          </cell>
          <cell r="T213">
            <v>0</v>
          </cell>
          <cell r="U213" t="str">
            <v xml:space="preserve">     -- </v>
          </cell>
        </row>
        <row r="214">
          <cell r="C214">
            <v>0</v>
          </cell>
          <cell r="E214" t="str">
            <v>Presupuesto no asignado</v>
          </cell>
          <cell r="F214">
            <v>0</v>
          </cell>
          <cell r="S214">
            <v>0</v>
          </cell>
          <cell r="T214">
            <v>0</v>
          </cell>
          <cell r="U214" t="str">
            <v xml:space="preserve">     -- </v>
          </cell>
        </row>
        <row r="216">
          <cell r="C216" t="str">
            <v>30005092-0</v>
          </cell>
          <cell r="E216" t="str">
            <v>Mejoramiento Agencia de Área Linares</v>
          </cell>
          <cell r="F216">
            <v>49992</v>
          </cell>
          <cell r="L216">
            <v>41000</v>
          </cell>
          <cell r="Q216">
            <v>1100</v>
          </cell>
          <cell r="S216">
            <v>42100</v>
          </cell>
          <cell r="T216">
            <v>7892</v>
          </cell>
          <cell r="U216">
            <v>0.84213474155864942</v>
          </cell>
        </row>
        <row r="217">
          <cell r="C217" t="str">
            <v>30036558-0</v>
          </cell>
          <cell r="E217" t="str">
            <v>Reposición Agencia de Área Chillán</v>
          </cell>
          <cell r="F217">
            <v>3000</v>
          </cell>
          <cell r="Q217">
            <v>2200</v>
          </cell>
          <cell r="R217">
            <v>800</v>
          </cell>
          <cell r="S217">
            <v>3000</v>
          </cell>
          <cell r="T217">
            <v>0</v>
          </cell>
          <cell r="U217">
            <v>1</v>
          </cell>
        </row>
        <row r="235">
          <cell r="A235" t="str">
            <v>32</v>
          </cell>
          <cell r="B235" t="str">
            <v xml:space="preserve"> 81</v>
          </cell>
          <cell r="C235" t="str">
            <v>004</v>
          </cell>
          <cell r="E235" t="str">
            <v>Corto Plazo</v>
          </cell>
          <cell r="F235">
            <v>19687754</v>
          </cell>
          <cell r="G235">
            <v>224519.61</v>
          </cell>
          <cell r="H235">
            <v>514220.13199999998</v>
          </cell>
          <cell r="I235">
            <v>1226673.6740000001</v>
          </cell>
          <cell r="J235">
            <v>2064926.1410000001</v>
          </cell>
          <cell r="K235">
            <v>2883745.2429999998</v>
          </cell>
          <cell r="L235">
            <v>2682925.1039999998</v>
          </cell>
          <cell r="M235">
            <v>2687281.3130000001</v>
          </cell>
          <cell r="N235">
            <v>2752094.83</v>
          </cell>
          <cell r="O235">
            <v>1819158.781</v>
          </cell>
          <cell r="P235">
            <v>1389446.629</v>
          </cell>
          <cell r="Q235">
            <v>935455.00399999996</v>
          </cell>
          <cell r="R235">
            <v>439883.12599999999</v>
          </cell>
          <cell r="S235">
            <v>19620329.587000001</v>
          </cell>
          <cell r="T235">
            <v>67424.412999998778</v>
          </cell>
          <cell r="U235">
            <v>0.99657531209502115</v>
          </cell>
        </row>
        <row r="236">
          <cell r="A236" t="str">
            <v>32</v>
          </cell>
          <cell r="B236" t="str">
            <v xml:space="preserve"> 81</v>
          </cell>
          <cell r="C236" t="str">
            <v>005</v>
          </cell>
          <cell r="E236" t="str">
            <v>Largo Plazo</v>
          </cell>
          <cell r="F236">
            <v>11192328</v>
          </cell>
          <cell r="G236">
            <v>51231.188999999998</v>
          </cell>
          <cell r="H236">
            <v>322402.266</v>
          </cell>
          <cell r="I236">
            <v>589744.80500000005</v>
          </cell>
          <cell r="J236">
            <v>823210.53</v>
          </cell>
          <cell r="K236">
            <v>1007503.944</v>
          </cell>
          <cell r="L236">
            <v>1141217.794</v>
          </cell>
          <cell r="M236">
            <v>1012569.556</v>
          </cell>
          <cell r="N236">
            <v>1139223.0449999999</v>
          </cell>
          <cell r="O236">
            <v>1113388.8330000001</v>
          </cell>
          <cell r="P236">
            <v>1074006.9469999999</v>
          </cell>
          <cell r="Q236">
            <v>1306477.6769999999</v>
          </cell>
          <cell r="R236">
            <v>1551186.629</v>
          </cell>
          <cell r="S236">
            <v>11132163.215</v>
          </cell>
          <cell r="T236">
            <v>60164.785000000149</v>
          </cell>
          <cell r="U236">
            <v>0.99462446195286625</v>
          </cell>
        </row>
        <row r="238">
          <cell r="B238" t="str">
            <v>02</v>
          </cell>
          <cell r="E238" t="str">
            <v>Amortización Deuda Externa</v>
          </cell>
          <cell r="F238">
            <v>4681747.8959999997</v>
          </cell>
          <cell r="G238">
            <v>381784.17200000002</v>
          </cell>
          <cell r="N238">
            <v>385086.24</v>
          </cell>
          <cell r="Q238">
            <v>3914877.4840000002</v>
          </cell>
          <cell r="S238">
            <v>4681747.8959999997</v>
          </cell>
          <cell r="T238">
            <v>0</v>
          </cell>
          <cell r="U238">
            <v>1</v>
          </cell>
        </row>
        <row r="239">
          <cell r="B239" t="str">
            <v>04</v>
          </cell>
          <cell r="E239" t="str">
            <v>Intereses Deuda Externa</v>
          </cell>
          <cell r="F239">
            <v>160454.70500000002</v>
          </cell>
          <cell r="G239">
            <v>50252.669000000002</v>
          </cell>
          <cell r="N239">
            <v>69491.112999999998</v>
          </cell>
          <cell r="Q239">
            <v>40710.923000000003</v>
          </cell>
          <cell r="S239">
            <v>160454.70500000002</v>
          </cell>
          <cell r="T239">
            <v>0</v>
          </cell>
          <cell r="U239">
            <v>1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 01"/>
      <sheetName val="presupuesto 01"/>
      <sheetName val="ejecucion 01"/>
      <sheetName val="balance 02"/>
      <sheetName val="presupuesto 02"/>
      <sheetName val="ejecucion 02"/>
      <sheetName val="detalle"/>
      <sheetName val="mes"/>
    </sheetNames>
    <sheetDataSet>
      <sheetData sheetId="0"/>
      <sheetData sheetId="1"/>
      <sheetData sheetId="2"/>
      <sheetData sheetId="3">
        <row r="19">
          <cell r="B19" t="str">
            <v>03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mR Template - Median Basis"/>
      <sheetName val="XmR Template - Mean Basis"/>
      <sheetName val="Extra"/>
    </sheetNames>
    <sheetDataSet>
      <sheetData sheetId="0" refreshError="1">
        <row r="16">
          <cell r="B16">
            <v>1</v>
          </cell>
          <cell r="C16">
            <v>45</v>
          </cell>
          <cell r="D16">
            <v>46.9</v>
          </cell>
          <cell r="E16" t="str">
            <v xml:space="preserve"> </v>
          </cell>
          <cell r="F16">
            <v>12</v>
          </cell>
          <cell r="G16">
            <v>46.44</v>
          </cell>
          <cell r="H16">
            <v>9.2199999999999989</v>
          </cell>
          <cell r="I16">
            <v>84.58</v>
          </cell>
        </row>
        <row r="17">
          <cell r="C17">
            <v>33</v>
          </cell>
          <cell r="D17">
            <v>46.9</v>
          </cell>
          <cell r="E17">
            <v>12</v>
          </cell>
          <cell r="F17">
            <v>12</v>
          </cell>
          <cell r="G17">
            <v>46.44</v>
          </cell>
          <cell r="H17">
            <v>9.2199999999999989</v>
          </cell>
          <cell r="I17">
            <v>84.58</v>
          </cell>
        </row>
        <row r="18">
          <cell r="C18">
            <v>44</v>
          </cell>
          <cell r="D18">
            <v>46.9</v>
          </cell>
          <cell r="E18">
            <v>11</v>
          </cell>
          <cell r="F18">
            <v>12</v>
          </cell>
          <cell r="G18">
            <v>46.44</v>
          </cell>
          <cell r="H18">
            <v>9.2199999999999989</v>
          </cell>
          <cell r="I18">
            <v>84.58</v>
          </cell>
        </row>
        <row r="19">
          <cell r="C19">
            <v>30</v>
          </cell>
          <cell r="D19">
            <v>46.9</v>
          </cell>
          <cell r="E19">
            <v>14</v>
          </cell>
          <cell r="F19">
            <v>12</v>
          </cell>
          <cell r="G19">
            <v>46.44</v>
          </cell>
          <cell r="H19">
            <v>9.2199999999999989</v>
          </cell>
          <cell r="I19">
            <v>84.58</v>
          </cell>
        </row>
        <row r="20">
          <cell r="C20">
            <v>51</v>
          </cell>
          <cell r="D20">
            <v>46.9</v>
          </cell>
          <cell r="E20">
            <v>21</v>
          </cell>
          <cell r="F20">
            <v>12</v>
          </cell>
          <cell r="G20">
            <v>46.44</v>
          </cell>
          <cell r="H20">
            <v>9.2199999999999989</v>
          </cell>
          <cell r="I20">
            <v>84.58</v>
          </cell>
        </row>
        <row r="21">
          <cell r="C21">
            <v>47</v>
          </cell>
          <cell r="D21">
            <v>46.9</v>
          </cell>
          <cell r="E21">
            <v>4</v>
          </cell>
          <cell r="F21">
            <v>12</v>
          </cell>
          <cell r="G21">
            <v>46.44</v>
          </cell>
          <cell r="H21">
            <v>9.2199999999999989</v>
          </cell>
          <cell r="I21">
            <v>84.58</v>
          </cell>
        </row>
        <row r="22">
          <cell r="C22">
            <v>39</v>
          </cell>
          <cell r="D22">
            <v>46.9</v>
          </cell>
          <cell r="E22">
            <v>8</v>
          </cell>
          <cell r="F22">
            <v>12</v>
          </cell>
          <cell r="G22">
            <v>46.44</v>
          </cell>
          <cell r="H22">
            <v>9.2199999999999989</v>
          </cell>
          <cell r="I22">
            <v>84.58</v>
          </cell>
        </row>
        <row r="23">
          <cell r="C23">
            <v>34</v>
          </cell>
          <cell r="D23">
            <v>46.9</v>
          </cell>
          <cell r="E23">
            <v>5</v>
          </cell>
          <cell r="F23">
            <v>12</v>
          </cell>
          <cell r="G23">
            <v>46.44</v>
          </cell>
          <cell r="H23">
            <v>9.2199999999999989</v>
          </cell>
          <cell r="I23">
            <v>84.58</v>
          </cell>
        </row>
        <row r="24">
          <cell r="C24">
            <v>69</v>
          </cell>
          <cell r="D24">
            <v>46.9</v>
          </cell>
          <cell r="E24">
            <v>35</v>
          </cell>
          <cell r="F24">
            <v>12</v>
          </cell>
          <cell r="G24">
            <v>46.44</v>
          </cell>
          <cell r="H24">
            <v>9.2199999999999989</v>
          </cell>
          <cell r="I24">
            <v>84.58</v>
          </cell>
        </row>
        <row r="25">
          <cell r="C25">
            <v>43</v>
          </cell>
          <cell r="D25">
            <v>46.9</v>
          </cell>
          <cell r="E25">
            <v>26</v>
          </cell>
          <cell r="F25">
            <v>12</v>
          </cell>
          <cell r="G25">
            <v>46.44</v>
          </cell>
          <cell r="H25">
            <v>9.2199999999999989</v>
          </cell>
          <cell r="I25">
            <v>84.58</v>
          </cell>
        </row>
        <row r="26">
          <cell r="C26">
            <v>29</v>
          </cell>
          <cell r="D26">
            <v>46.9</v>
          </cell>
          <cell r="E26">
            <v>14</v>
          </cell>
          <cell r="F26">
            <v>12</v>
          </cell>
          <cell r="G26">
            <v>46.44</v>
          </cell>
          <cell r="H26">
            <v>9.2199999999999989</v>
          </cell>
          <cell r="I26">
            <v>84.58</v>
          </cell>
        </row>
        <row r="27">
          <cell r="C27">
            <v>38</v>
          </cell>
          <cell r="D27">
            <v>46.9</v>
          </cell>
          <cell r="E27">
            <v>9</v>
          </cell>
          <cell r="F27">
            <v>12</v>
          </cell>
          <cell r="G27">
            <v>46.44</v>
          </cell>
          <cell r="H27">
            <v>9.2199999999999989</v>
          </cell>
          <cell r="I27">
            <v>84.58</v>
          </cell>
        </row>
        <row r="28">
          <cell r="C28">
            <v>45</v>
          </cell>
          <cell r="D28">
            <v>46.9</v>
          </cell>
          <cell r="E28">
            <v>7</v>
          </cell>
          <cell r="F28">
            <v>12</v>
          </cell>
          <cell r="G28">
            <v>46.44</v>
          </cell>
          <cell r="H28">
            <v>9.2199999999999989</v>
          </cell>
          <cell r="I28">
            <v>84.58</v>
          </cell>
        </row>
        <row r="29">
          <cell r="C29">
            <v>49</v>
          </cell>
          <cell r="D29">
            <v>46.9</v>
          </cell>
          <cell r="E29">
            <v>4</v>
          </cell>
          <cell r="F29">
            <v>12</v>
          </cell>
          <cell r="G29">
            <v>46.44</v>
          </cell>
          <cell r="H29">
            <v>9.2199999999999989</v>
          </cell>
          <cell r="I29">
            <v>84.58</v>
          </cell>
        </row>
        <row r="30">
          <cell r="C30">
            <v>73</v>
          </cell>
          <cell r="D30">
            <v>46.9</v>
          </cell>
          <cell r="E30">
            <v>24</v>
          </cell>
          <cell r="F30">
            <v>12</v>
          </cell>
          <cell r="G30">
            <v>46.44</v>
          </cell>
          <cell r="H30">
            <v>9.2199999999999989</v>
          </cell>
          <cell r="I30">
            <v>84.58</v>
          </cell>
        </row>
        <row r="31">
          <cell r="C31">
            <v>38</v>
          </cell>
          <cell r="D31">
            <v>46.9</v>
          </cell>
          <cell r="E31">
            <v>35</v>
          </cell>
          <cell r="F31">
            <v>12</v>
          </cell>
          <cell r="G31">
            <v>46.44</v>
          </cell>
          <cell r="H31">
            <v>9.2199999999999989</v>
          </cell>
          <cell r="I31">
            <v>84.58</v>
          </cell>
        </row>
        <row r="32">
          <cell r="C32">
            <v>50</v>
          </cell>
          <cell r="D32">
            <v>46.9</v>
          </cell>
          <cell r="E32">
            <v>12</v>
          </cell>
          <cell r="F32">
            <v>12</v>
          </cell>
          <cell r="G32">
            <v>46.44</v>
          </cell>
          <cell r="H32">
            <v>9.2199999999999989</v>
          </cell>
          <cell r="I32">
            <v>84.58</v>
          </cell>
        </row>
        <row r="33">
          <cell r="C33">
            <v>40</v>
          </cell>
          <cell r="D33">
            <v>46.9</v>
          </cell>
          <cell r="E33">
            <v>10</v>
          </cell>
          <cell r="F33">
            <v>12</v>
          </cell>
          <cell r="G33">
            <v>46.44</v>
          </cell>
          <cell r="H33">
            <v>9.2199999999999989</v>
          </cell>
          <cell r="I33">
            <v>84.58</v>
          </cell>
        </row>
        <row r="34">
          <cell r="C34">
            <v>57</v>
          </cell>
          <cell r="D34">
            <v>46.9</v>
          </cell>
          <cell r="E34">
            <v>17</v>
          </cell>
          <cell r="F34">
            <v>12</v>
          </cell>
          <cell r="G34">
            <v>46.44</v>
          </cell>
          <cell r="H34">
            <v>9.2199999999999989</v>
          </cell>
          <cell r="I34">
            <v>84.58</v>
          </cell>
        </row>
        <row r="35">
          <cell r="C35">
            <v>36</v>
          </cell>
          <cell r="D35">
            <v>46.9</v>
          </cell>
          <cell r="E35">
            <v>21</v>
          </cell>
          <cell r="F35">
            <v>12</v>
          </cell>
          <cell r="G35">
            <v>46.44</v>
          </cell>
          <cell r="H35">
            <v>9.2199999999999989</v>
          </cell>
          <cell r="I35">
            <v>84.58</v>
          </cell>
        </row>
        <row r="36">
          <cell r="C36">
            <v>31</v>
          </cell>
          <cell r="D36">
            <v>46.9</v>
          </cell>
          <cell r="E36">
            <v>5</v>
          </cell>
          <cell r="F36">
            <v>12</v>
          </cell>
          <cell r="G36">
            <v>46.44</v>
          </cell>
          <cell r="H36">
            <v>9.2199999999999989</v>
          </cell>
          <cell r="I36">
            <v>84.58</v>
          </cell>
        </row>
        <row r="37">
          <cell r="C37">
            <v>46</v>
          </cell>
          <cell r="D37">
            <v>46.9</v>
          </cell>
          <cell r="E37">
            <v>15</v>
          </cell>
          <cell r="F37">
            <v>12</v>
          </cell>
          <cell r="G37">
            <v>46.44</v>
          </cell>
          <cell r="H37">
            <v>9.2199999999999989</v>
          </cell>
          <cell r="I37">
            <v>84.58</v>
          </cell>
        </row>
        <row r="38">
          <cell r="C38">
            <v>40</v>
          </cell>
          <cell r="D38">
            <v>46.9</v>
          </cell>
          <cell r="E38">
            <v>6</v>
          </cell>
          <cell r="F38">
            <v>12</v>
          </cell>
          <cell r="G38">
            <v>46.44</v>
          </cell>
          <cell r="H38">
            <v>9.2199999999999989</v>
          </cell>
          <cell r="I38">
            <v>84.58</v>
          </cell>
        </row>
        <row r="39">
          <cell r="C39">
            <v>51</v>
          </cell>
          <cell r="D39">
            <v>46.9</v>
          </cell>
          <cell r="E39">
            <v>11</v>
          </cell>
          <cell r="F39">
            <v>12</v>
          </cell>
          <cell r="G39">
            <v>46.44</v>
          </cell>
          <cell r="H39">
            <v>9.2199999999999989</v>
          </cell>
          <cell r="I39">
            <v>84.58</v>
          </cell>
        </row>
        <row r="40">
          <cell r="C40">
            <v>48</v>
          </cell>
          <cell r="D40">
            <v>46.9</v>
          </cell>
          <cell r="E40">
            <v>3</v>
          </cell>
          <cell r="F40">
            <v>12</v>
          </cell>
          <cell r="G40">
            <v>46.44</v>
          </cell>
          <cell r="H40">
            <v>9.2199999999999989</v>
          </cell>
          <cell r="I40">
            <v>84.58</v>
          </cell>
        </row>
        <row r="41">
          <cell r="C41">
            <v>37</v>
          </cell>
          <cell r="D41">
            <v>46.9</v>
          </cell>
          <cell r="E41">
            <v>11</v>
          </cell>
          <cell r="F41">
            <v>12</v>
          </cell>
          <cell r="G41">
            <v>46.44</v>
          </cell>
          <cell r="H41">
            <v>9.2199999999999989</v>
          </cell>
          <cell r="I41">
            <v>84.58</v>
          </cell>
        </row>
        <row r="42">
          <cell r="C42">
            <v>61</v>
          </cell>
          <cell r="D42">
            <v>46.9</v>
          </cell>
          <cell r="E42">
            <v>24</v>
          </cell>
          <cell r="F42">
            <v>12</v>
          </cell>
          <cell r="G42">
            <v>46.44</v>
          </cell>
          <cell r="H42">
            <v>9.2199999999999989</v>
          </cell>
          <cell r="I42">
            <v>84.58</v>
          </cell>
        </row>
        <row r="43">
          <cell r="C43">
            <v>50</v>
          </cell>
          <cell r="D43">
            <v>46.9</v>
          </cell>
          <cell r="E43">
            <v>11</v>
          </cell>
          <cell r="F43">
            <v>12</v>
          </cell>
          <cell r="G43">
            <v>46.44</v>
          </cell>
          <cell r="H43">
            <v>9.2199999999999989</v>
          </cell>
          <cell r="I43">
            <v>84.58</v>
          </cell>
        </row>
        <row r="44">
          <cell r="C44">
            <v>68</v>
          </cell>
          <cell r="D44">
            <v>46.9</v>
          </cell>
          <cell r="E44">
            <v>18</v>
          </cell>
          <cell r="F44">
            <v>12</v>
          </cell>
          <cell r="G44">
            <v>46.44</v>
          </cell>
          <cell r="H44">
            <v>9.2199999999999989</v>
          </cell>
          <cell r="I44">
            <v>84.58</v>
          </cell>
        </row>
        <row r="45">
          <cell r="C45">
            <v>85</v>
          </cell>
          <cell r="D45">
            <v>46.9</v>
          </cell>
          <cell r="E45">
            <v>17</v>
          </cell>
          <cell r="F45">
            <v>12</v>
          </cell>
          <cell r="G45">
            <v>46.44</v>
          </cell>
          <cell r="H45">
            <v>9.2199999999999989</v>
          </cell>
          <cell r="I45">
            <v>84.58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</row>
        <row r="185"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</row>
        <row r="192"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INAGRI"/>
      <sheetName val="SUBSE"/>
      <sheetName val="SUBSE NORMAL"/>
      <sheetName val="SUBSE  FONDOS"/>
      <sheetName val="ODEPA"/>
      <sheetName val="INDAP"/>
      <sheetName val="SAG total"/>
      <sheetName val="SAG 01"/>
      <sheetName val="SAG 04"/>
      <sheetName val="SAG (05"/>
      <sheetName val="CONAF 01"/>
      <sheetName val="CONAF 02"/>
      <sheetName val="CNR"/>
      <sheetName val="RESUMEN GENERAL(INSTIT)"/>
      <sheetName val="correccion monetaria 2004"/>
      <sheetName val="resumen CON S DEUDA"/>
      <sheetName val="resumen SIN SER DEUDA (2)"/>
      <sheetName val="resumen SIN S DEUDA (2)"/>
      <sheetName val="SUBSE (2)"/>
    </sheetNames>
    <sheetDataSet>
      <sheetData sheetId="0"/>
      <sheetData sheetId="1">
        <row r="1">
          <cell r="F1" t="str">
            <v>PERSONAL</v>
          </cell>
        </row>
        <row r="2">
          <cell r="F2" t="str">
            <v>RESTO</v>
          </cell>
        </row>
        <row r="3">
          <cell r="F3" t="str">
            <v>SERVICIO DEUDA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es"/>
    </sheetNames>
    <sheetDataSet>
      <sheetData sheetId="0"/>
      <sheetData sheetId="1"/>
      <sheetData sheetId="2">
        <row r="1">
          <cell r="F1">
            <v>0</v>
          </cell>
        </row>
      </sheetData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1"/>
      <sheetName val="BALANCE2"/>
      <sheetName val="PRESUPUESTO1"/>
      <sheetName val="PRESUPUESTO2"/>
      <sheetName val="EJECUCION1"/>
      <sheetName val="EJECUCION2"/>
      <sheetName val="detalle"/>
      <sheetName val="mes"/>
    </sheetNames>
    <sheetDataSet>
      <sheetData sheetId="0"/>
      <sheetData sheetId="1"/>
      <sheetData sheetId="2">
        <row r="1">
          <cell r="A1" t="str">
            <v>SUBSECRETARIA DE AGRICULTURA 02 INVESTIGACION E INNOVACION TECNOLOGICA SILVOAGROPECUARIA</v>
          </cell>
        </row>
        <row r="2">
          <cell r="A2" t="str">
            <v>BALANCE PRESUPUESTARIO 2006</v>
          </cell>
        </row>
        <row r="3">
          <cell r="A3" t="str">
            <v>(EN MILES DE $ )</v>
          </cell>
        </row>
        <row r="4">
          <cell r="A4" t="str">
            <v>Avance a:</v>
          </cell>
          <cell r="D4" t="str">
            <v>SEPTIEMBRE</v>
          </cell>
        </row>
        <row r="5">
          <cell r="A5" t="str">
            <v>S</v>
          </cell>
          <cell r="B5" t="str">
            <v>I</v>
          </cell>
          <cell r="C5" t="str">
            <v>A</v>
          </cell>
          <cell r="D5" t="str">
            <v>ASIGNACION</v>
          </cell>
          <cell r="E5" t="str">
            <v xml:space="preserve">  PPTO.VIG.</v>
          </cell>
          <cell r="F5" t="str">
            <v>EJECUCION</v>
          </cell>
          <cell r="G5" t="str">
            <v>SALDO</v>
          </cell>
          <cell r="H5" t="str">
            <v>% AVANCE</v>
          </cell>
          <cell r="I5" t="str">
            <v>DEVENG.</v>
          </cell>
        </row>
        <row r="6">
          <cell r="A6" t="str">
            <v>05</v>
          </cell>
          <cell r="D6" t="str">
            <v>TRANSFERENCIAS CORRIENTES</v>
          </cell>
          <cell r="E6">
            <v>1806048</v>
          </cell>
          <cell r="F6">
            <v>304680.75900000002</v>
          </cell>
          <cell r="G6">
            <v>1501367.2409999999</v>
          </cell>
          <cell r="H6">
            <v>0.16870025547493755</v>
          </cell>
          <cell r="I6">
            <v>0</v>
          </cell>
        </row>
        <row r="7">
          <cell r="B7" t="str">
            <v>02</v>
          </cell>
          <cell r="D7" t="str">
            <v>Secret. y Adm. Gral. De Economía (Prog. 05)</v>
          </cell>
          <cell r="E7">
            <v>306048</v>
          </cell>
          <cell r="F7">
            <v>304680.75900000002</v>
          </cell>
          <cell r="G7">
            <v>1367.24099999998</v>
          </cell>
          <cell r="H7">
            <v>0.99553259292659979</v>
          </cell>
          <cell r="I7">
            <v>0.99553259292659979</v>
          </cell>
        </row>
        <row r="8">
          <cell r="B8" t="str">
            <v>03</v>
          </cell>
          <cell r="D8" t="str">
            <v xml:space="preserve">FIC - Innovación Empresarial </v>
          </cell>
          <cell r="E8">
            <v>1500000</v>
          </cell>
          <cell r="F8">
            <v>0</v>
          </cell>
          <cell r="G8">
            <v>1500000</v>
          </cell>
          <cell r="H8">
            <v>0</v>
          </cell>
          <cell r="I8">
            <v>1</v>
          </cell>
        </row>
        <row r="9">
          <cell r="A9" t="str">
            <v>09</v>
          </cell>
          <cell r="D9" t="str">
            <v>APORTE FISCAL</v>
          </cell>
          <cell r="E9">
            <v>15384905</v>
          </cell>
          <cell r="F9">
            <v>11986000</v>
          </cell>
          <cell r="G9">
            <v>3398905</v>
          </cell>
          <cell r="H9">
            <v>0.77907533390683925</v>
          </cell>
          <cell r="I9">
            <v>0</v>
          </cell>
        </row>
        <row r="10">
          <cell r="A10" t="str">
            <v xml:space="preserve"> </v>
          </cell>
          <cell r="B10" t="str">
            <v>01</v>
          </cell>
          <cell r="D10" t="str">
            <v>Libre</v>
          </cell>
          <cell r="E10">
            <v>15384905</v>
          </cell>
          <cell r="F10">
            <v>11986000</v>
          </cell>
          <cell r="G10">
            <v>3398905</v>
          </cell>
          <cell r="H10">
            <v>0.77907533390683925</v>
          </cell>
          <cell r="I10">
            <v>0</v>
          </cell>
        </row>
        <row r="11">
          <cell r="D11" t="str">
            <v>-Remuneraciones</v>
          </cell>
          <cell r="E11">
            <v>0</v>
          </cell>
          <cell r="F11">
            <v>0</v>
          </cell>
          <cell r="G11">
            <v>0</v>
          </cell>
          <cell r="H11" t="str">
            <v xml:space="preserve">     -- </v>
          </cell>
          <cell r="I11">
            <v>0</v>
          </cell>
        </row>
        <row r="12">
          <cell r="D12" t="str">
            <v>-Resto</v>
          </cell>
          <cell r="E12">
            <v>15384905</v>
          </cell>
          <cell r="F12">
            <v>11986000</v>
          </cell>
          <cell r="G12">
            <v>3398905</v>
          </cell>
          <cell r="H12">
            <v>0.77907533390683925</v>
          </cell>
          <cell r="I12">
            <v>0</v>
          </cell>
        </row>
        <row r="13">
          <cell r="A13" t="str">
            <v xml:space="preserve"> </v>
          </cell>
          <cell r="D13" t="str">
            <v>SUBTOTAL INGRESOS</v>
          </cell>
          <cell r="E13">
            <v>17190953</v>
          </cell>
          <cell r="F13">
            <v>12290680.759</v>
          </cell>
          <cell r="G13">
            <v>4900272.2410000004</v>
          </cell>
          <cell r="H13">
            <v>0.71495051839185408</v>
          </cell>
          <cell r="I13">
            <v>0</v>
          </cell>
        </row>
        <row r="14">
          <cell r="A14" t="str">
            <v>15</v>
          </cell>
          <cell r="D14" t="str">
            <v>SALDO INICIAL DE CAJA</v>
          </cell>
          <cell r="E14">
            <v>205000</v>
          </cell>
          <cell r="F14">
            <v>205000</v>
          </cell>
          <cell r="G14">
            <v>0</v>
          </cell>
          <cell r="H14">
            <v>1</v>
          </cell>
          <cell r="I14">
            <v>0</v>
          </cell>
        </row>
        <row r="15">
          <cell r="A15" t="str">
            <v xml:space="preserve"> </v>
          </cell>
          <cell r="D15" t="str">
            <v>TOTAL INGRESOS</v>
          </cell>
          <cell r="E15">
            <v>17395953</v>
          </cell>
          <cell r="F15">
            <v>12495680.759</v>
          </cell>
          <cell r="G15">
            <v>4900272.2410000004</v>
          </cell>
          <cell r="H15">
            <v>0.71830964127116226</v>
          </cell>
          <cell r="I15">
            <v>0</v>
          </cell>
        </row>
        <row r="16">
          <cell r="A16" t="str">
            <v xml:space="preserve"> 21</v>
          </cell>
          <cell r="D16" t="str">
            <v>GASTOS EN PERSONAL</v>
          </cell>
          <cell r="E16">
            <v>0</v>
          </cell>
          <cell r="F16">
            <v>0</v>
          </cell>
          <cell r="G16">
            <v>0</v>
          </cell>
          <cell r="H16" t="e">
            <v>#DIV/0!</v>
          </cell>
          <cell r="I16">
            <v>0</v>
          </cell>
        </row>
        <row r="17">
          <cell r="A17" t="str">
            <v xml:space="preserve"> 22</v>
          </cell>
          <cell r="D17" t="str">
            <v>BIENES Y SERV. DE CONSUMO</v>
          </cell>
          <cell r="E17">
            <v>0</v>
          </cell>
          <cell r="F17">
            <v>0</v>
          </cell>
          <cell r="G17">
            <v>0</v>
          </cell>
          <cell r="H17" t="e">
            <v>#DIV/0!</v>
          </cell>
          <cell r="I17">
            <v>0</v>
          </cell>
        </row>
        <row r="18">
          <cell r="A18" t="str">
            <v>24</v>
          </cell>
          <cell r="D18" t="str">
            <v>TRANSFERENCIAS CTES.</v>
          </cell>
          <cell r="E18">
            <v>17395953</v>
          </cell>
          <cell r="F18">
            <v>11369418.759</v>
          </cell>
          <cell r="G18">
            <v>6026534.2410000004</v>
          </cell>
          <cell r="H18">
            <v>0.653566881848899</v>
          </cell>
          <cell r="I18">
            <v>0</v>
          </cell>
        </row>
        <row r="19">
          <cell r="B19" t="str">
            <v>01</v>
          </cell>
          <cell r="D19" t="str">
            <v>Transferencias al Sector Privado</v>
          </cell>
          <cell r="E19">
            <v>17395953</v>
          </cell>
          <cell r="F19">
            <v>11369418.759</v>
          </cell>
          <cell r="G19">
            <v>6026534.2410000004</v>
          </cell>
          <cell r="H19">
            <v>0.653566881848899</v>
          </cell>
          <cell r="I19">
            <v>0</v>
          </cell>
        </row>
        <row r="20">
          <cell r="B20" t="str">
            <v xml:space="preserve"> 31</v>
          </cell>
          <cell r="C20" t="str">
            <v xml:space="preserve"> 371</v>
          </cell>
          <cell r="D20" t="str">
            <v>INIA</v>
          </cell>
          <cell r="E20">
            <v>7733873</v>
          </cell>
          <cell r="F20">
            <v>5970000</v>
          </cell>
          <cell r="G20">
            <v>1763873</v>
          </cell>
          <cell r="H20">
            <v>0.77192888996237718</v>
          </cell>
          <cell r="I20">
            <v>0</v>
          </cell>
        </row>
        <row r="21">
          <cell r="B21" t="str">
            <v xml:space="preserve"> 31</v>
          </cell>
          <cell r="C21" t="str">
            <v xml:space="preserve"> 372</v>
          </cell>
          <cell r="D21" t="str">
            <v>FIA</v>
          </cell>
          <cell r="E21">
            <v>6423053</v>
          </cell>
          <cell r="F21">
            <v>3018033.7590000001</v>
          </cell>
          <cell r="G21">
            <v>3405019.2409999999</v>
          </cell>
          <cell r="H21">
            <v>0.46987526943962632</v>
          </cell>
          <cell r="I21">
            <v>0</v>
          </cell>
        </row>
        <row r="22">
          <cell r="B22" t="str">
            <v xml:space="preserve"> 32</v>
          </cell>
          <cell r="C22" t="str">
            <v xml:space="preserve"> 373</v>
          </cell>
          <cell r="D22" t="str">
            <v>INFOR</v>
          </cell>
          <cell r="E22">
            <v>1407579</v>
          </cell>
          <cell r="F22">
            <v>1067579</v>
          </cell>
          <cell r="G22">
            <v>340000</v>
          </cell>
          <cell r="H22">
            <v>0.75845050260056457</v>
          </cell>
          <cell r="I22">
            <v>0</v>
          </cell>
        </row>
        <row r="23">
          <cell r="B23" t="str">
            <v xml:space="preserve"> 33</v>
          </cell>
          <cell r="C23" t="str">
            <v xml:space="preserve"> 374</v>
          </cell>
          <cell r="D23" t="str">
            <v>CIREN</v>
          </cell>
          <cell r="E23">
            <v>779784</v>
          </cell>
          <cell r="F23">
            <v>604952</v>
          </cell>
          <cell r="G23">
            <v>174832</v>
          </cell>
          <cell r="H23">
            <v>0.77579432253034175</v>
          </cell>
          <cell r="I23">
            <v>0</v>
          </cell>
        </row>
        <row r="24">
          <cell r="B24" t="str">
            <v xml:space="preserve"> 34</v>
          </cell>
          <cell r="C24" t="str">
            <v xml:space="preserve"> 375</v>
          </cell>
          <cell r="D24" t="str">
            <v>Fundación  Chile</v>
          </cell>
          <cell r="E24">
            <v>1051664</v>
          </cell>
          <cell r="F24">
            <v>708854</v>
          </cell>
          <cell r="G24">
            <v>342810</v>
          </cell>
          <cell r="H24">
            <v>0.67403086917494559</v>
          </cell>
          <cell r="I24">
            <v>0</v>
          </cell>
        </row>
        <row r="25">
          <cell r="A25" t="str">
            <v>34</v>
          </cell>
          <cell r="D25" t="str">
            <v>Deuda Flotante</v>
          </cell>
          <cell r="E25">
            <v>0</v>
          </cell>
          <cell r="F25">
            <v>0</v>
          </cell>
          <cell r="G25">
            <v>0</v>
          </cell>
          <cell r="H25" t="e">
            <v>#DIV/0!</v>
          </cell>
          <cell r="I25">
            <v>0</v>
          </cell>
        </row>
        <row r="26">
          <cell r="A26" t="str">
            <v xml:space="preserve"> </v>
          </cell>
          <cell r="D26" t="str">
            <v>SUBTOTAL GASTOS</v>
          </cell>
          <cell r="E26">
            <v>17395953</v>
          </cell>
          <cell r="F26">
            <v>11369418.759</v>
          </cell>
          <cell r="G26">
            <v>6026534.2410000004</v>
          </cell>
          <cell r="H26">
            <v>0.653566881848899</v>
          </cell>
          <cell r="I26">
            <v>0</v>
          </cell>
        </row>
        <row r="27">
          <cell r="A27" t="str">
            <v xml:space="preserve"> 90</v>
          </cell>
          <cell r="D27" t="str">
            <v>SALDO FINAL DE CAJA</v>
          </cell>
          <cell r="E27">
            <v>0</v>
          </cell>
          <cell r="F27">
            <v>1126262</v>
          </cell>
          <cell r="I27">
            <v>0</v>
          </cell>
        </row>
        <row r="28">
          <cell r="A28" t="str">
            <v xml:space="preserve"> </v>
          </cell>
          <cell r="D28" t="str">
            <v>TOTAL GASTOS</v>
          </cell>
          <cell r="E28">
            <v>17395953</v>
          </cell>
          <cell r="F28">
            <v>12495680.759</v>
          </cell>
          <cell r="G28">
            <v>4900272.2410000004</v>
          </cell>
          <cell r="H28">
            <v>0.71830964127116226</v>
          </cell>
          <cell r="I28">
            <v>0</v>
          </cell>
        </row>
        <row r="29">
          <cell r="A29" t="str">
            <v>Cuadratura balance</v>
          </cell>
          <cell r="E29">
            <v>0</v>
          </cell>
          <cell r="F29">
            <v>0</v>
          </cell>
          <cell r="G29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  <sheetName val="SFCAJA-PPVIG"/>
      <sheetName val="GRAF % AVANCE"/>
    </sheetNames>
    <sheetDataSet>
      <sheetData sheetId="0">
        <row r="6">
          <cell r="C6" t="str">
            <v>TRANSFERENCIAS CORRIENTES</v>
          </cell>
        </row>
      </sheetData>
      <sheetData sheetId="1">
        <row r="5">
          <cell r="H5" t="str">
            <v>CONAF</v>
          </cell>
        </row>
      </sheetData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nas"/>
      <sheetName val="productos"/>
      <sheetName val="Parámetros lista"/>
      <sheetName val="marca-carga"/>
      <sheetName val="Vehículos"/>
      <sheetName val="Mantenimiento"/>
      <sheetName val="Proveedores Mantenimiento"/>
      <sheetName val="Siniestralidad"/>
      <sheetName val="Combustible"/>
      <sheetName val="Viajes"/>
      <sheetName val="AVL VIAJES"/>
      <sheetName val="AVL MAX VEL"/>
      <sheetName val="Hoja4"/>
    </sheetNames>
    <sheetDataSet>
      <sheetData sheetId="0">
        <row r="3">
          <cell r="A3" t="str">
            <v>Arica y Parinacota</v>
          </cell>
        </row>
        <row r="4">
          <cell r="A4" t="str">
            <v>Tarapacá</v>
          </cell>
        </row>
        <row r="5">
          <cell r="A5" t="str">
            <v>Antofagasta</v>
          </cell>
        </row>
        <row r="6">
          <cell r="A6" t="str">
            <v>Atacama</v>
          </cell>
        </row>
        <row r="7">
          <cell r="A7" t="str">
            <v>Coquimbo</v>
          </cell>
        </row>
        <row r="8">
          <cell r="A8" t="str">
            <v>Valparaíso</v>
          </cell>
        </row>
        <row r="9">
          <cell r="A9" t="str">
            <v>Metropolitana</v>
          </cell>
        </row>
        <row r="10">
          <cell r="A10" t="str">
            <v>OHiggins</v>
          </cell>
        </row>
        <row r="11">
          <cell r="A11" t="str">
            <v>Maule</v>
          </cell>
        </row>
        <row r="12">
          <cell r="A12" t="str">
            <v>Bio Bio</v>
          </cell>
        </row>
        <row r="13">
          <cell r="A13" t="str">
            <v>Araucanía</v>
          </cell>
        </row>
        <row r="14">
          <cell r="A14" t="str">
            <v>Los Ríos</v>
          </cell>
        </row>
        <row r="15">
          <cell r="A15" t="str">
            <v>Los Lagos</v>
          </cell>
        </row>
        <row r="16">
          <cell r="A16" t="str">
            <v>Aysén</v>
          </cell>
        </row>
        <row r="17">
          <cell r="A17" t="str">
            <v>Magallanes</v>
          </cell>
        </row>
        <row r="18">
          <cell r="A18" t="str">
            <v>SAG Central</v>
          </cell>
        </row>
      </sheetData>
      <sheetData sheetId="1" refreshError="1"/>
      <sheetData sheetId="2">
        <row r="2">
          <cell r="C2" t="str">
            <v>Flota Base</v>
          </cell>
          <cell r="D2" t="str">
            <v>Sedán</v>
          </cell>
          <cell r="E2" t="str">
            <v>Simple</v>
          </cell>
          <cell r="F2" t="str">
            <v>Diesel</v>
          </cell>
          <cell r="G2" t="str">
            <v>Rojo</v>
          </cell>
          <cell r="H2" t="str">
            <v>Enero</v>
          </cell>
          <cell r="I2">
            <v>1</v>
          </cell>
          <cell r="J2" t="str">
            <v>Inicio Contrato</v>
          </cell>
          <cell r="K2" t="str">
            <v>Termino contrato</v>
          </cell>
        </row>
        <row r="3">
          <cell r="C3" t="str">
            <v>Mensual</v>
          </cell>
          <cell r="D3" t="str">
            <v>Camioneta</v>
          </cell>
          <cell r="E3" t="str">
            <v>Doble</v>
          </cell>
          <cell r="F3" t="str">
            <v>Gas 93</v>
          </cell>
          <cell r="G3" t="str">
            <v>Azul</v>
          </cell>
          <cell r="H3" t="str">
            <v>Febrero</v>
          </cell>
          <cell r="I3">
            <v>2</v>
          </cell>
          <cell r="J3" t="str">
            <v>Mantenimiento</v>
          </cell>
          <cell r="K3" t="str">
            <v>Termino reemplazo</v>
          </cell>
        </row>
        <row r="4">
          <cell r="C4" t="str">
            <v>Diario</v>
          </cell>
          <cell r="D4" t="str">
            <v>Jeep</v>
          </cell>
          <cell r="F4" t="str">
            <v>Gas 95</v>
          </cell>
          <cell r="G4" t="str">
            <v>Blanco</v>
          </cell>
          <cell r="H4" t="str">
            <v>Marzo</v>
          </cell>
          <cell r="I4">
            <v>3</v>
          </cell>
          <cell r="J4" t="str">
            <v>Reemplazo</v>
          </cell>
          <cell r="K4" t="str">
            <v>Mantenimiento</v>
          </cell>
        </row>
        <row r="5">
          <cell r="C5" t="str">
            <v>Propio</v>
          </cell>
          <cell r="D5" t="str">
            <v>Furgón</v>
          </cell>
          <cell r="F5" t="str">
            <v>Gas 97</v>
          </cell>
          <cell r="G5" t="str">
            <v>Amarillo</v>
          </cell>
          <cell r="H5" t="str">
            <v>Abril</v>
          </cell>
          <cell r="I5">
            <v>4</v>
          </cell>
          <cell r="J5" t="str">
            <v>Renovación Flota</v>
          </cell>
          <cell r="K5" t="str">
            <v>Baja por antigüedad</v>
          </cell>
        </row>
        <row r="6">
          <cell r="C6" t="str">
            <v>Comodato</v>
          </cell>
          <cell r="D6" t="str">
            <v>Utilitario</v>
          </cell>
          <cell r="F6" t="str">
            <v>Otro</v>
          </cell>
          <cell r="G6" t="str">
            <v>Negro</v>
          </cell>
          <cell r="H6" t="str">
            <v>Mayo</v>
          </cell>
          <cell r="I6">
            <v>5</v>
          </cell>
          <cell r="J6" t="str">
            <v>Decisión Proveedor</v>
          </cell>
          <cell r="K6" t="str">
            <v>Baja por kilometraje</v>
          </cell>
        </row>
        <row r="7">
          <cell r="D7" t="str">
            <v>Minibus</v>
          </cell>
          <cell r="G7" t="str">
            <v>Gris</v>
          </cell>
          <cell r="H7" t="str">
            <v>Junio</v>
          </cell>
          <cell r="I7">
            <v>6</v>
          </cell>
          <cell r="J7" t="str">
            <v>Decisión SAG</v>
          </cell>
          <cell r="K7" t="str">
            <v>Baja por siniestro</v>
          </cell>
        </row>
        <row r="8">
          <cell r="G8" t="str">
            <v>Café</v>
          </cell>
          <cell r="H8" t="str">
            <v>Julio</v>
          </cell>
          <cell r="I8">
            <v>7</v>
          </cell>
          <cell r="K8" t="str">
            <v>Baja por falla reiterada</v>
          </cell>
        </row>
        <row r="9">
          <cell r="G9" t="str">
            <v>Plata</v>
          </cell>
          <cell r="H9" t="str">
            <v>Agosto</v>
          </cell>
          <cell r="I9">
            <v>8</v>
          </cell>
          <cell r="K9" t="str">
            <v>Baja por falla grave</v>
          </cell>
        </row>
        <row r="10">
          <cell r="G10" t="str">
            <v>Otro</v>
          </cell>
          <cell r="H10" t="str">
            <v>Septiembre</v>
          </cell>
          <cell r="I10">
            <v>9</v>
          </cell>
          <cell r="K10" t="str">
            <v>Cambio sector</v>
          </cell>
        </row>
        <row r="11">
          <cell r="H11" t="str">
            <v>Octubre</v>
          </cell>
          <cell r="I11">
            <v>10</v>
          </cell>
          <cell r="K11" t="str">
            <v>Decisión Proveedor</v>
          </cell>
        </row>
        <row r="12">
          <cell r="H12" t="str">
            <v>Noviembre</v>
          </cell>
          <cell r="I12">
            <v>11</v>
          </cell>
          <cell r="K12" t="str">
            <v>Decisión SAG</v>
          </cell>
        </row>
        <row r="13">
          <cell r="H13" t="str">
            <v>Diciembre</v>
          </cell>
          <cell r="I13">
            <v>12</v>
          </cell>
        </row>
        <row r="14">
          <cell r="I14">
            <v>13</v>
          </cell>
        </row>
        <row r="15">
          <cell r="I15">
            <v>14</v>
          </cell>
        </row>
        <row r="16">
          <cell r="I16">
            <v>15</v>
          </cell>
        </row>
        <row r="17">
          <cell r="I17">
            <v>16</v>
          </cell>
        </row>
        <row r="18">
          <cell r="I18">
            <v>17</v>
          </cell>
        </row>
        <row r="19">
          <cell r="I19">
            <v>18</v>
          </cell>
        </row>
        <row r="20">
          <cell r="I20">
            <v>19</v>
          </cell>
        </row>
        <row r="21">
          <cell r="I21">
            <v>20</v>
          </cell>
        </row>
        <row r="22">
          <cell r="I22">
            <v>21</v>
          </cell>
        </row>
        <row r="23">
          <cell r="I23">
            <v>22</v>
          </cell>
        </row>
        <row r="24">
          <cell r="I24">
            <v>23</v>
          </cell>
        </row>
        <row r="25">
          <cell r="I25">
            <v>24</v>
          </cell>
        </row>
        <row r="26">
          <cell r="I26">
            <v>25</v>
          </cell>
        </row>
        <row r="27">
          <cell r="I27">
            <v>26</v>
          </cell>
        </row>
        <row r="28">
          <cell r="I28">
            <v>27</v>
          </cell>
        </row>
        <row r="29">
          <cell r="I29">
            <v>28</v>
          </cell>
        </row>
        <row r="30">
          <cell r="I30">
            <v>29</v>
          </cell>
        </row>
        <row r="31">
          <cell r="I31">
            <v>30</v>
          </cell>
        </row>
        <row r="32">
          <cell r="I32">
            <v>31</v>
          </cell>
        </row>
      </sheetData>
      <sheetData sheetId="3">
        <row r="2">
          <cell r="B2" t="str">
            <v>Chevrolet</v>
          </cell>
        </row>
        <row r="3">
          <cell r="B3" t="str">
            <v>Citroen</v>
          </cell>
        </row>
        <row r="4">
          <cell r="B4" t="str">
            <v>Daewoo</v>
          </cell>
        </row>
        <row r="5">
          <cell r="B5" t="str">
            <v>Daihatsu</v>
          </cell>
        </row>
        <row r="6">
          <cell r="B6" t="str">
            <v>Fiat</v>
          </cell>
        </row>
        <row r="7">
          <cell r="B7" t="str">
            <v>Ford</v>
          </cell>
        </row>
        <row r="8">
          <cell r="B8" t="str">
            <v>Great wall</v>
          </cell>
        </row>
        <row r="9">
          <cell r="B9" t="str">
            <v>Hyundai</v>
          </cell>
        </row>
        <row r="10">
          <cell r="B10" t="str">
            <v>Iveco</v>
          </cell>
        </row>
        <row r="11">
          <cell r="B11" t="str">
            <v>Kia</v>
          </cell>
        </row>
        <row r="12">
          <cell r="B12" t="str">
            <v>Mazda</v>
          </cell>
        </row>
        <row r="13">
          <cell r="B13" t="str">
            <v>Mitsubishi</v>
          </cell>
        </row>
        <row r="14">
          <cell r="B14" t="str">
            <v>Nissan</v>
          </cell>
        </row>
        <row r="15">
          <cell r="B15" t="str">
            <v>Peugeot</v>
          </cell>
        </row>
        <row r="16">
          <cell r="B16" t="str">
            <v>Renault</v>
          </cell>
        </row>
        <row r="17">
          <cell r="B17" t="str">
            <v>Samsung</v>
          </cell>
        </row>
        <row r="18">
          <cell r="B18" t="str">
            <v>Ssangyong</v>
          </cell>
        </row>
        <row r="19">
          <cell r="B19" t="str">
            <v>Subaru</v>
          </cell>
        </row>
        <row r="20">
          <cell r="B20" t="str">
            <v>Suzuki</v>
          </cell>
        </row>
        <row r="21">
          <cell r="B21" t="str">
            <v>Toyota</v>
          </cell>
        </row>
        <row r="22">
          <cell r="B22" t="str">
            <v>Volkswagen</v>
          </cell>
        </row>
      </sheetData>
      <sheetData sheetId="4" refreshError="1"/>
      <sheetData sheetId="5" refreshError="1"/>
      <sheetData sheetId="6">
        <row r="2">
          <cell r="B2" t="str">
            <v>R.T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4. Cometidos"/>
      <sheetName val="5.a Gastos Fijados en Glosas"/>
      <sheetName val="5.b Gastos Honorarios"/>
      <sheetName val="5.c Detalle honorarios"/>
      <sheetName val="6.a Adquisiciones (TD)"/>
      <sheetName val="6.b Adquisiciones (LIC) "/>
      <sheetName val="7. Obligaciones Ley 20.730"/>
      <sheetName val="8. Otros Gastos"/>
      <sheetName val="Instituciones"/>
      <sheetName val="9. Medidas adicionales"/>
      <sheetName val="Plan de Acción "/>
      <sheetName val="Listas"/>
      <sheetName val="Seguimiento Plan de A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  <row r="3">
          <cell r="BM3" t="str">
            <v>TARAPACÁ</v>
          </cell>
        </row>
        <row r="4">
          <cell r="BM4" t="str">
            <v>ANTOFAGASTA</v>
          </cell>
        </row>
        <row r="5">
          <cell r="BM5" t="str">
            <v>ATACAMA</v>
          </cell>
        </row>
        <row r="6">
          <cell r="BM6" t="str">
            <v>COQUIMBO</v>
          </cell>
        </row>
        <row r="7">
          <cell r="BM7" t="str">
            <v>VALPARAÍSO</v>
          </cell>
        </row>
        <row r="8">
          <cell r="BM8" t="str">
            <v>O'HIGGINS</v>
          </cell>
        </row>
        <row r="9">
          <cell r="BM9" t="str">
            <v>MAULE</v>
          </cell>
        </row>
        <row r="10">
          <cell r="BM10" t="str">
            <v>BÍO-BÍO</v>
          </cell>
        </row>
        <row r="11">
          <cell r="BM11" t="str">
            <v>ARAUCANÍA</v>
          </cell>
        </row>
        <row r="12">
          <cell r="BM12" t="str">
            <v>LOS RÍOS</v>
          </cell>
        </row>
        <row r="13">
          <cell r="BM13" t="str">
            <v>LOS LAGOS</v>
          </cell>
        </row>
        <row r="14">
          <cell r="BM14" t="str">
            <v>AYSÉN</v>
          </cell>
        </row>
        <row r="15">
          <cell r="BM15" t="str">
            <v>MAGALLANES</v>
          </cell>
        </row>
        <row r="16">
          <cell r="BM16" t="str">
            <v>METROPOLITANA</v>
          </cell>
        </row>
        <row r="17">
          <cell r="BM17" t="str">
            <v>NIVEL CENTRAL</v>
          </cell>
        </row>
      </sheetData>
      <sheetData sheetId="14" refreshError="1"/>
      <sheetData sheetId="15" refreshError="1"/>
      <sheetData sheetId="16">
        <row r="2">
          <cell r="C2" t="str">
            <v>SI</v>
          </cell>
          <cell r="F2" t="str">
            <v>AUTOMOVIL</v>
          </cell>
          <cell r="G2" t="str">
            <v>Autoridad</v>
          </cell>
          <cell r="H2" t="str">
            <v>De propiedad y uso del Servicio</v>
          </cell>
          <cell r="I2" t="str">
            <v>diaria</v>
          </cell>
          <cell r="J2" t="str">
            <v>SI</v>
          </cell>
          <cell r="U2" t="str">
            <v>Cumple</v>
          </cell>
        </row>
        <row r="3">
          <cell r="C3" t="str">
            <v>NO</v>
          </cell>
          <cell r="F3" t="str">
            <v>CAMIONETA</v>
          </cell>
          <cell r="G3" t="str">
            <v>Funcionarios Servicios por naturaleza de funciones</v>
          </cell>
          <cell r="H3" t="str">
            <v>Arrendado</v>
          </cell>
          <cell r="I3" t="str">
            <v>semanal</v>
          </cell>
          <cell r="J3" t="str">
            <v>NO</v>
          </cell>
          <cell r="U3" t="str">
            <v>Cumple parcialmente</v>
          </cell>
        </row>
        <row r="4">
          <cell r="F4" t="str">
            <v>FURGON</v>
          </cell>
          <cell r="G4" t="str">
            <v>Trabajos necesarios</v>
          </cell>
          <cell r="H4" t="str">
            <v>Recibido en Comodato</v>
          </cell>
          <cell r="I4" t="str">
            <v>mensual</v>
          </cell>
          <cell r="J4" t="str">
            <v>AUTORIZACION</v>
          </cell>
          <cell r="U4" t="str">
            <v>No cumple</v>
          </cell>
        </row>
        <row r="5">
          <cell r="F5" t="str">
            <v>MINIBUS</v>
          </cell>
          <cell r="H5" t="str">
            <v>Propio entregado en Comodato</v>
          </cell>
          <cell r="I5" t="str">
            <v>otra</v>
          </cell>
          <cell r="U5" t="str">
            <v>No considerado en la muestra</v>
          </cell>
        </row>
        <row r="6">
          <cell r="F6" t="str">
            <v>MOTO</v>
          </cell>
          <cell r="H6" t="str">
            <v>Leasing</v>
          </cell>
          <cell r="I6" t="str">
            <v>Ninguna</v>
          </cell>
        </row>
        <row r="7">
          <cell r="F7" t="str">
            <v>MOTOR HOME</v>
          </cell>
        </row>
        <row r="8">
          <cell r="F8" t="str">
            <v>STATION WAGON</v>
          </cell>
        </row>
        <row r="9">
          <cell r="F9" t="str">
            <v>TODO TERRENO</v>
          </cell>
        </row>
        <row r="10">
          <cell r="F10" t="str">
            <v>CAMION</v>
          </cell>
        </row>
        <row r="11">
          <cell r="F11" t="str">
            <v>BUS</v>
          </cell>
        </row>
        <row r="12">
          <cell r="F12" t="str">
            <v>OTRO</v>
          </cell>
        </row>
      </sheetData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talle"/>
    </sheetNames>
    <sheetDataSet>
      <sheetData sheetId="0"/>
      <sheetData sheetId="1">
        <row r="1">
          <cell r="H1">
            <v>0</v>
          </cell>
        </row>
        <row r="84">
          <cell r="A84" t="str">
            <v>RECURSOS EJECUTADOS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 01"/>
      <sheetName val="balance 04"/>
      <sheetName val="balance 05"/>
      <sheetName val="balance 06"/>
      <sheetName val="balance 07"/>
      <sheetName val="balance 08"/>
      <sheetName val="presupuesto"/>
      <sheetName val="presupuesto 01"/>
      <sheetName val="presupuesto 04"/>
      <sheetName val="presupuesto 05"/>
      <sheetName val="presupuesto 06"/>
      <sheetName val="presupuesto 07"/>
      <sheetName val="presupuesto 08"/>
      <sheetName val="ejecucion"/>
      <sheetName val="ejecucion 01"/>
      <sheetName val="ejecucion 04"/>
      <sheetName val="ejecucion 05"/>
      <sheetName val="ejecucion 06"/>
      <sheetName val="ejecucion 07"/>
      <sheetName val="ejecucion 08"/>
      <sheetName val="detalle"/>
      <sheetName val="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7">
          <cell r="A37" t="str">
            <v>MINISTERIO DE  AGRICULTURA</v>
          </cell>
        </row>
        <row r="68">
          <cell r="A68" t="str">
            <v>34</v>
          </cell>
          <cell r="B68" t="str">
            <v>07</v>
          </cell>
          <cell r="C68" t="str">
            <v>DEUDA FLOTANTE</v>
          </cell>
          <cell r="D68">
            <v>110</v>
          </cell>
          <cell r="E68">
            <v>110</v>
          </cell>
          <cell r="F68">
            <v>100</v>
          </cell>
          <cell r="G68">
            <v>100</v>
          </cell>
          <cell r="H68">
            <v>100</v>
          </cell>
          <cell r="I68">
            <v>0</v>
          </cell>
          <cell r="K68">
            <v>520</v>
          </cell>
          <cell r="L68">
            <v>0</v>
          </cell>
          <cell r="M68">
            <v>0</v>
          </cell>
        </row>
      </sheetData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 2 MINAGRI LINEAS ESTRATEG (2)"/>
      <sheetName val="F 2 MINAGRI LINEAS ESTRATEG (3"/>
      <sheetName val="FINANCIAMIENTO VARIACION TOTAL"/>
      <sheetName val="Hoja2"/>
      <sheetName val="variacion gtos graf"/>
      <sheetName val="variacion gastos"/>
      <sheetName val="VARIA GTO INST GF"/>
      <sheetName val="variac gtos instit"/>
      <sheetName val="sag TOTAL (2)"/>
      <sheetName val="sag 04 (2)"/>
      <sheetName val="sag 05 (2)"/>
      <sheetName val="conaf total (2)"/>
      <sheetName val="cnr (2)"/>
      <sheetName val="indap (3)"/>
      <sheetName val="indap (2)"/>
      <sheetName val="subse Total (3)"/>
      <sheetName val="subse Total (2)"/>
      <sheetName val="odepa (2)"/>
      <sheetName val="SIC"/>
      <sheetName val="F 2 MINAGRI LINEAS ESTRATEG (3)"/>
      <sheetName val="compara 2004 a 2007"/>
      <sheetName val="% VARIAC PPTO APROBADO AÑO ANT"/>
      <sheetName val="% VARIAC PPTO APROBADO AÑO  (2)"/>
      <sheetName val="F 2 CNR"/>
      <sheetName val="F 2 CONAF"/>
      <sheetName val="F 2 SAG"/>
      <sheetName val="F 2 INDAP"/>
      <sheetName val="F 2 odepa"/>
      <sheetName val="F 2 FUCOA"/>
      <sheetName val="F 2 CIREN"/>
      <sheetName val="F 2 INFOR"/>
      <sheetName val="F 2 FIA"/>
      <sheetName val="F 2 INIA"/>
      <sheetName val="F 2 subse TRANSFERENCIAS"/>
      <sheetName val="F 2 subse OPERACION"/>
      <sheetName val="F 2 subse TOTAL"/>
      <sheetName val="F 2 MINAGRI LINEAS ESTRATEGICAS"/>
      <sheetName val="PARTICIP% LINEA"/>
      <sheetName val="resumen GASTO TOTAL"/>
      <sheetName val="resumen APORTE FISCAL"/>
      <sheetName val="MINAGRI SUBTITULOS"/>
      <sheetName val="subse Total"/>
      <sheetName val="subse 01"/>
      <sheetName val="subse 02"/>
      <sheetName val="odepa"/>
      <sheetName val="indap"/>
      <sheetName val="sag TOTAL"/>
      <sheetName val="sag 01"/>
      <sheetName val="sag 04"/>
      <sheetName val="sag 05"/>
      <sheetName val="conaf total"/>
      <sheetName val="conaf 01"/>
      <sheetName val="conaf 02"/>
      <sheetName val="cn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B1" t="str">
            <v>MINISTERIO DE AGRICULTURA</v>
          </cell>
        </row>
        <row r="2">
          <cell r="B2" t="str">
            <v>PROYECTO LEY DE PRESUPUESTO AÑO 2007</v>
          </cell>
        </row>
        <row r="3">
          <cell r="B3" t="str">
            <v xml:space="preserve">(Miles de pesos año 2007)    </v>
          </cell>
          <cell r="F3" t="str">
            <v>(PRESUPUESTOS Base 2006=Ppto Ley 2006+Dif Reajuste+Protocolo CCA 6,3US$ mill)</v>
          </cell>
        </row>
        <row r="4">
          <cell r="B4" t="str">
            <v>INSTITUCION: COMISION NACIONAL DE RIEGO</v>
          </cell>
        </row>
        <row r="5">
          <cell r="B5" t="str">
            <v>S</v>
          </cell>
          <cell r="C5" t="str">
            <v>I</v>
          </cell>
          <cell r="D5" t="str">
            <v>A</v>
          </cell>
          <cell r="E5" t="str">
            <v>DENOMINACION</v>
          </cell>
          <cell r="F5" t="str">
            <v>Ley Presupuesto 2006</v>
          </cell>
          <cell r="G5" t="str">
            <v>Ley 2006 + Diferencia Reajuste</v>
          </cell>
          <cell r="I5" t="str">
            <v>Ley 2006 + Diferencia Reajuste</v>
          </cell>
          <cell r="J5" t="str">
            <v>Proyecto Ley de Presupuestos 2007</v>
          </cell>
          <cell r="L5" t="str">
            <v>VARIACION                                                                                                        Proyecto Ley 2007                                      /Ley 2006+Reaj.</v>
          </cell>
          <cell r="O5" t="str">
            <v>Presupuesto Base 2006</v>
          </cell>
        </row>
        <row r="6">
          <cell r="F6" t="str">
            <v>$ 2006</v>
          </cell>
          <cell r="G6" t="str">
            <v>$ 2006</v>
          </cell>
          <cell r="I6" t="str">
            <v>$ 2007</v>
          </cell>
          <cell r="J6" t="str">
            <v>$ 2007</v>
          </cell>
          <cell r="L6" t="str">
            <v>$ 2007</v>
          </cell>
          <cell r="M6" t="str">
            <v>%</v>
          </cell>
          <cell r="O6" t="str">
            <v>$ 2006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lance 01"/>
      <sheetName val="balance 03"/>
      <sheetName val="balance 04"/>
      <sheetName val="balance 05"/>
      <sheetName val="balance 06"/>
      <sheetName val="presupuesto 01"/>
      <sheetName val="presupuesto 03"/>
      <sheetName val="presupuesto 04"/>
      <sheetName val="presupuesto 05"/>
      <sheetName val="presupuesto 06"/>
      <sheetName val="ejecucion 01"/>
      <sheetName val="ejecucion 03"/>
      <sheetName val="ejecucion 04"/>
      <sheetName val="ejecucion 05"/>
      <sheetName val="ejecucion 06"/>
      <sheetName val="detalle"/>
      <sheetName val="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A19">
            <v>0</v>
          </cell>
          <cell r="B19" t="str">
            <v>99</v>
          </cell>
          <cell r="C19">
            <v>0</v>
          </cell>
          <cell r="D19" t="str">
            <v>Otros Act. No Financieros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    -- </v>
          </cell>
          <cell r="U19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Presupuesto no asignado a proyectos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 xml:space="preserve">     -- </v>
          </cell>
          <cell r="U49">
            <v>0</v>
          </cell>
        </row>
        <row r="76">
          <cell r="D76" t="str">
            <v>conaf 03</v>
          </cell>
          <cell r="E76">
            <v>11516215</v>
          </cell>
          <cell r="F76">
            <v>1400316</v>
          </cell>
          <cell r="G76">
            <v>1648595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3048911</v>
          </cell>
          <cell r="S76">
            <v>8467304</v>
          </cell>
        </row>
        <row r="77">
          <cell r="D77" t="str">
            <v>conaf 04</v>
          </cell>
          <cell r="E77">
            <v>9478653</v>
          </cell>
          <cell r="F77">
            <v>661038.42700000003</v>
          </cell>
          <cell r="G77">
            <v>1017227.947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1678266.3740000001</v>
          </cell>
          <cell r="S77">
            <v>7800386.6260000002</v>
          </cell>
        </row>
        <row r="86">
          <cell r="D86" t="str">
            <v>conaf 06</v>
          </cell>
          <cell r="E86">
            <v>4922683</v>
          </cell>
          <cell r="F86">
            <v>5692.8509999999997</v>
          </cell>
          <cell r="G86">
            <v>21267.542999999998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26960.393999999997</v>
          </cell>
          <cell r="S86">
            <v>4895722.6059999997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es"/>
    </sheetNames>
    <sheetDataSet>
      <sheetData sheetId="0"/>
      <sheetData sheetId="1"/>
      <sheetData sheetId="2">
        <row r="5">
          <cell r="G5" t="str">
            <v>ENERO</v>
          </cell>
        </row>
        <row r="22">
          <cell r="B22" t="str">
            <v>01</v>
          </cell>
          <cell r="E22" t="str">
            <v>Terrenos</v>
          </cell>
          <cell r="F22">
            <v>0</v>
          </cell>
          <cell r="S22">
            <v>0</v>
          </cell>
          <cell r="T22">
            <v>0</v>
          </cell>
          <cell r="U22" t="str">
            <v xml:space="preserve">     -- </v>
          </cell>
        </row>
        <row r="35">
          <cell r="B35" t="str">
            <v>01</v>
          </cell>
          <cell r="E35" t="str">
            <v>Transferencias al S. Privado</v>
          </cell>
          <cell r="F35">
            <v>57471175</v>
          </cell>
          <cell r="G35">
            <v>431507.03399999999</v>
          </cell>
          <cell r="H35">
            <v>1414043.825</v>
          </cell>
          <cell r="I35">
            <v>2411173.87</v>
          </cell>
          <cell r="J35">
            <v>2486225.4720000001</v>
          </cell>
          <cell r="K35">
            <v>3708452.4780000001</v>
          </cell>
          <cell r="L35">
            <v>3832541.051</v>
          </cell>
          <cell r="M35">
            <v>4106467.5959999999</v>
          </cell>
          <cell r="N35">
            <v>4645700.1110000005</v>
          </cell>
          <cell r="O35">
            <v>5146828.6310000001</v>
          </cell>
          <cell r="P35">
            <v>5908270.2039999999</v>
          </cell>
          <cell r="Q35">
            <v>6017798.004999999</v>
          </cell>
          <cell r="R35">
            <v>12272956.547000002</v>
          </cell>
          <cell r="S35">
            <v>52381964.824000001</v>
          </cell>
          <cell r="T35">
            <v>5089210.175999999</v>
          </cell>
          <cell r="U35">
            <v>0.91144760523862611</v>
          </cell>
          <cell r="V35">
            <v>3444698.4750000001</v>
          </cell>
        </row>
        <row r="64">
          <cell r="E64">
            <v>0</v>
          </cell>
          <cell r="F64">
            <v>0</v>
          </cell>
          <cell r="S64">
            <v>0</v>
          </cell>
          <cell r="T64">
            <v>0</v>
          </cell>
          <cell r="U64" t="str">
            <v xml:space="preserve">     -- </v>
          </cell>
        </row>
        <row r="93">
          <cell r="C93" t="str">
            <v>30035826-0</v>
          </cell>
          <cell r="E93" t="str">
            <v>Ampliación Of. Area Achao</v>
          </cell>
          <cell r="F93">
            <v>1956</v>
          </cell>
          <cell r="S93">
            <v>0</v>
          </cell>
          <cell r="T93">
            <v>1956</v>
          </cell>
          <cell r="U93">
            <v>0</v>
          </cell>
        </row>
        <row r="94">
          <cell r="C94">
            <v>0</v>
          </cell>
          <cell r="E94">
            <v>0</v>
          </cell>
          <cell r="F94">
            <v>0</v>
          </cell>
          <cell r="S94">
            <v>0</v>
          </cell>
          <cell r="T94">
            <v>0</v>
          </cell>
          <cell r="U94" t="str">
            <v xml:space="preserve">     -- </v>
          </cell>
        </row>
        <row r="96">
          <cell r="C96">
            <v>0</v>
          </cell>
          <cell r="E96">
            <v>0</v>
          </cell>
          <cell r="F96">
            <v>0</v>
          </cell>
          <cell r="S96">
            <v>0</v>
          </cell>
          <cell r="T96">
            <v>0</v>
          </cell>
          <cell r="U96" t="str">
            <v xml:space="preserve">     -- </v>
          </cell>
        </row>
        <row r="97">
          <cell r="C97" t="str">
            <v xml:space="preserve"> </v>
          </cell>
          <cell r="E97" t="str">
            <v>.</v>
          </cell>
          <cell r="F97">
            <v>0</v>
          </cell>
          <cell r="S97">
            <v>0</v>
          </cell>
          <cell r="T97">
            <v>0</v>
          </cell>
          <cell r="U97" t="str">
            <v xml:space="preserve">     -- </v>
          </cell>
        </row>
      </sheetData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PORTADA ANTECED GLOBALES"/>
      <sheetName val="RESUMEN  SERVICIOS (2)"/>
      <sheetName val="AVANCE SERVICIOS GRAFICO"/>
      <sheetName val="MINAGRI 3 AÑOS"/>
      <sheetName val="SALDO FINAL DE CAJA GRAFICO"/>
      <sheetName val="portada c.c.a"/>
      <sheetName val="COMPROMISO CON COMPROMISOS"/>
      <sheetName val="PORTADA INDAP"/>
      <sheetName val="INDAP OTROS"/>
      <sheetName val="INDAP 3 AÑOS"/>
      <sheetName val="portada variac pptarias"/>
      <sheetName val="variac. ppt INGRESOS"/>
      <sheetName val="variac. ppt GASTOS"/>
      <sheetName val="variac. ppt  INSTITUCIONES"/>
      <sheetName val="PORTADA BALANCES"/>
      <sheetName val="BALANCE (2)"/>
      <sheetName val="variac. ppt INGRESOS (2)"/>
      <sheetName val="variac. ppt SAG"/>
      <sheetName val="BALANCES INSTIT"/>
      <sheetName val="PORTADA ppto vigente"/>
      <sheetName val="PP VIGENTE"/>
      <sheetName val="PORTADA EJECUTADO"/>
      <sheetName val="REC EJECUTADOS"/>
      <sheetName val="PORTADA DEVENGADO"/>
      <sheetName val="DEVENGADO"/>
      <sheetName val="PP INICIAL"/>
      <sheetName val="variac. ppt GASTOS (2)"/>
      <sheetName val="variac. ppt GASTOS (3)"/>
      <sheetName val="variac. ppt INDAP"/>
      <sheetName val="variac. ppt CONAF CNR"/>
      <sheetName val="variac. ppt  INSTITUCIONE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o cuadro total"/>
      <sheetName val="INDAP"/>
      <sheetName val="MEMORIA DE CÁLCULO"/>
      <sheetName val="PROYECTO DE PRESUPUESTO 2014"/>
      <sheetName val="Regional"/>
      <sheetName val="Justificaciones"/>
      <sheetName val="Back u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ION"/>
      <sheetName val="Chequeo Final"/>
      <sheetName val="MEJ_GREM"/>
      <sheetName val="Centro de costo"/>
      <sheetName val="Catalogo"/>
      <sheetName val="LISTAS"/>
      <sheetName val="Hoja2"/>
      <sheetName val="Chequeo_Final"/>
      <sheetName val="Centro_de_costo"/>
      <sheetName val="Chequeo_Final1"/>
      <sheetName val="Centro_de_costo1"/>
      <sheetName val="Chequeo_Final2"/>
      <sheetName val="Centro_de_costo2"/>
      <sheetName val="Chequeo_Final3"/>
      <sheetName val="Centro_de_costo3"/>
      <sheetName val="Chequeo_Final19"/>
      <sheetName val="Centro_de_costo19"/>
      <sheetName val="Chequeo_Final4"/>
      <sheetName val="Centro_de_costo4"/>
      <sheetName val="Chequeo_Final5"/>
      <sheetName val="Centro_de_costo5"/>
      <sheetName val="Chequeo_Final6"/>
      <sheetName val="Centro_de_costo6"/>
      <sheetName val="Chequeo_Final7"/>
      <sheetName val="Centro_de_costo7"/>
      <sheetName val="Chequeo_Final8"/>
      <sheetName val="Centro_de_costo8"/>
      <sheetName val="Chequeo_Final10"/>
      <sheetName val="Centro_de_costo10"/>
      <sheetName val="Chequeo_Final9"/>
      <sheetName val="Centro_de_costo9"/>
      <sheetName val="Chequeo_Final11"/>
      <sheetName val="Centro_de_costo11"/>
      <sheetName val="Chequeo_Final15"/>
      <sheetName val="Centro_de_costo15"/>
      <sheetName val="Chequeo_Final14"/>
      <sheetName val="Centro_de_costo14"/>
      <sheetName val="Chequeo_Final12"/>
      <sheetName val="Centro_de_costo12"/>
      <sheetName val="Chequeo_Final13"/>
      <sheetName val="Centro_de_costo13"/>
      <sheetName val="Chequeo_Final17"/>
      <sheetName val="Centro_de_costo17"/>
      <sheetName val="Chequeo_Final16"/>
      <sheetName val="Centro_de_costo16"/>
      <sheetName val="Chequeo_Final18"/>
      <sheetName val="Centro_de_costo18"/>
      <sheetName val="Chequeo_Final22"/>
      <sheetName val="Centro_de_costo22"/>
      <sheetName val="Chequeo_Final20"/>
      <sheetName val="Centro_de_costo20"/>
      <sheetName val="Chequeo_Final21"/>
      <sheetName val="Centro_de_costo21"/>
      <sheetName val="Help"/>
      <sheetName val="Chequeo_Final23"/>
      <sheetName val="Centro_de_costo2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presupuesto"/>
      <sheetName val="ejecucion"/>
      <sheetName val="detalle"/>
      <sheetName val="m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PORTADA ANTECED GLOBALES"/>
      <sheetName val="RESUMEN  SERVICIOS (2)"/>
      <sheetName val="AVANCE SERVICIOS GRAFICO"/>
      <sheetName val="MINAGRI 3 AÑOS"/>
      <sheetName val="SALDO FINAL DE CAJA GRAFICO"/>
      <sheetName val="portada c.c.a"/>
      <sheetName val="COMPROMISO CON COMPROMISOS"/>
      <sheetName val="PORTADA INDAP"/>
      <sheetName val="INDAP OTROS"/>
      <sheetName val="INDAP 3 AÑOS"/>
      <sheetName val="portada variac pptarias"/>
      <sheetName val="variac. ppt INGRESOS"/>
      <sheetName val="variac. ppt GASTOS"/>
      <sheetName val="variac. ppt  INSTITUCIONES"/>
      <sheetName val="PORTADA BALANCES"/>
      <sheetName val="BALANCE (2)"/>
      <sheetName val="variac. ppt INGRESOS (2)"/>
      <sheetName val="variac. ppt SAG"/>
      <sheetName val="BALANCES INSTIT"/>
      <sheetName val="PORTADA ppto vigente"/>
      <sheetName val="PP VIGENTE"/>
      <sheetName val="PORTADA EJECUTADO"/>
      <sheetName val="REC EJECUTADOS"/>
      <sheetName val="PORTADA DEVENGADO"/>
      <sheetName val="DEVENGADO"/>
      <sheetName val="PP INICIAL"/>
      <sheetName val="variac. ppt GASTOS (2)"/>
      <sheetName val="variac. ppt GASTOS (3)"/>
      <sheetName val="variac. ppt INDAP"/>
      <sheetName val="variac. ppt CONAF CNR"/>
      <sheetName val="variac. ppt  INSTITUCIONE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zoomScale="70" zoomScaleNormal="70" workbookViewId="0">
      <selection activeCell="E16" sqref="E16"/>
    </sheetView>
  </sheetViews>
  <sheetFormatPr baseColWidth="10" defaultColWidth="11.453125" defaultRowHeight="14.5" x14ac:dyDescent="0.35"/>
  <cols>
    <col min="1" max="1" width="15.453125" style="23" customWidth="1"/>
    <col min="2" max="2" width="11.26953125" style="23" customWidth="1"/>
    <col min="3" max="3" width="5.54296875" style="23" customWidth="1"/>
    <col min="4" max="4" width="5" style="23" customWidth="1"/>
    <col min="5" max="5" width="90.453125" style="23" customWidth="1"/>
    <col min="6" max="6" width="11.453125" style="23"/>
    <col min="7" max="7" width="18.453125" style="23" customWidth="1"/>
    <col min="8" max="8" width="4.54296875" style="23" customWidth="1"/>
    <col min="9" max="9" width="38.7265625" style="23" bestFit="1" customWidth="1"/>
    <col min="10" max="10" width="13.453125" style="23" bestFit="1" customWidth="1"/>
    <col min="11" max="11" width="23.54296875" style="23" bestFit="1" customWidth="1"/>
    <col min="12" max="12" width="16.81640625" style="23" bestFit="1" customWidth="1"/>
    <col min="13" max="13" width="24.54296875" style="23" bestFit="1" customWidth="1"/>
    <col min="14" max="14" width="28.26953125" style="23" bestFit="1" customWidth="1"/>
    <col min="15" max="15" width="22.26953125" style="23" bestFit="1" customWidth="1"/>
    <col min="16" max="16" width="18.54296875" style="23" bestFit="1" customWidth="1"/>
    <col min="17" max="17" width="15.7265625" style="23" bestFit="1" customWidth="1"/>
    <col min="18" max="18" width="7.54296875" style="23" customWidth="1"/>
    <col min="19" max="19" width="10.453125" style="23" customWidth="1"/>
    <col min="20" max="20" width="17.7265625" style="23" bestFit="1" customWidth="1"/>
    <col min="21" max="21" width="43.1796875" style="23" bestFit="1" customWidth="1"/>
    <col min="22" max="22" width="45.7265625" style="23" bestFit="1" customWidth="1"/>
    <col min="23" max="23" width="10.7265625" style="23" customWidth="1"/>
    <col min="24" max="24" width="11.453125" style="23"/>
    <col min="25" max="25" width="19.1796875" style="23" bestFit="1" customWidth="1"/>
    <col min="26" max="26" width="14.81640625" style="23" bestFit="1" customWidth="1"/>
    <col min="27" max="27" width="10" style="23" customWidth="1"/>
    <col min="28" max="28" width="9.1796875" style="23" customWidth="1"/>
    <col min="29" max="29" width="13.81640625" style="35" bestFit="1" customWidth="1"/>
    <col min="30" max="30" width="20.26953125" style="35" bestFit="1" customWidth="1"/>
    <col min="31" max="38" width="11" style="35" hidden="1" customWidth="1"/>
    <col min="39" max="39" width="11.26953125" style="35" hidden="1" customWidth="1"/>
    <col min="40" max="42" width="11" style="35" hidden="1" customWidth="1"/>
    <col min="43" max="43" width="14.81640625" style="35" customWidth="1"/>
    <col min="44" max="44" width="16.26953125" style="35" customWidth="1"/>
    <col min="45" max="45" width="16" style="35" customWidth="1"/>
    <col min="46" max="46" width="13.81640625" style="35" customWidth="1"/>
    <col min="47" max="47" width="11.26953125" style="35" bestFit="1" customWidth="1"/>
    <col min="48" max="48" width="9" style="35" customWidth="1"/>
    <col min="49" max="49" width="5.81640625" style="35" customWidth="1"/>
    <col min="50" max="16384" width="11.453125" style="23"/>
  </cols>
  <sheetData>
    <row r="1" spans="1:49" ht="45.75" customHeight="1" x14ac:dyDescent="0.3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1" t="s">
        <v>20</v>
      </c>
      <c r="V1" s="21" t="s">
        <v>21</v>
      </c>
      <c r="W1" s="21" t="s">
        <v>22</v>
      </c>
      <c r="X1" s="21" t="s">
        <v>23</v>
      </c>
      <c r="Y1" s="21" t="s">
        <v>24</v>
      </c>
      <c r="Z1" s="21" t="s">
        <v>25</v>
      </c>
      <c r="AA1" s="21" t="s">
        <v>26</v>
      </c>
      <c r="AB1" s="21" t="s">
        <v>27</v>
      </c>
      <c r="AC1" s="22" t="s">
        <v>28</v>
      </c>
      <c r="AD1" s="22" t="s">
        <v>29</v>
      </c>
      <c r="AE1" s="22" t="s">
        <v>30</v>
      </c>
      <c r="AF1" s="22" t="s">
        <v>31</v>
      </c>
      <c r="AG1" s="22" t="s">
        <v>32</v>
      </c>
      <c r="AH1" s="22" t="s">
        <v>33</v>
      </c>
      <c r="AI1" s="22" t="s">
        <v>34</v>
      </c>
      <c r="AJ1" s="22" t="s">
        <v>35</v>
      </c>
      <c r="AK1" s="22" t="s">
        <v>36</v>
      </c>
      <c r="AL1" s="22" t="s">
        <v>37</v>
      </c>
      <c r="AM1" s="22" t="s">
        <v>38</v>
      </c>
      <c r="AN1" s="22" t="s">
        <v>39</v>
      </c>
      <c r="AO1" s="22" t="s">
        <v>40</v>
      </c>
      <c r="AP1" s="22" t="s">
        <v>41</v>
      </c>
      <c r="AQ1" s="22" t="s">
        <v>42</v>
      </c>
      <c r="AR1" s="22" t="s">
        <v>43</v>
      </c>
      <c r="AS1" s="22" t="s">
        <v>44</v>
      </c>
      <c r="AT1" s="22" t="s">
        <v>45</v>
      </c>
      <c r="AU1" s="22" t="s">
        <v>46</v>
      </c>
      <c r="AV1" s="22" t="s">
        <v>47</v>
      </c>
      <c r="AW1" s="22" t="s">
        <v>48</v>
      </c>
    </row>
    <row r="2" spans="1:49" x14ac:dyDescent="0.35">
      <c r="A2" s="24" t="s">
        <v>49</v>
      </c>
      <c r="B2" s="24">
        <v>0</v>
      </c>
      <c r="C2" s="24" t="s">
        <v>50</v>
      </c>
      <c r="D2" s="24" t="s">
        <v>51</v>
      </c>
      <c r="E2" s="24" t="s">
        <v>52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5">
        <v>876061.25399999996</v>
      </c>
      <c r="AD2" s="25">
        <v>5009204</v>
      </c>
      <c r="AE2" s="25">
        <v>49779.784</v>
      </c>
      <c r="AF2" s="25">
        <v>134586.774</v>
      </c>
      <c r="AG2" s="25">
        <v>129046.697</v>
      </c>
      <c r="AH2" s="25">
        <v>273355.83299999998</v>
      </c>
      <c r="AI2" s="25">
        <v>451080.17599999998</v>
      </c>
      <c r="AJ2" s="25">
        <v>273515.09600000002</v>
      </c>
      <c r="AK2" s="25">
        <v>101719.38800000001</v>
      </c>
      <c r="AL2" s="25">
        <v>248062.63099999999</v>
      </c>
      <c r="AM2" s="25">
        <v>313372.701</v>
      </c>
      <c r="AN2" s="25">
        <v>306663.66499999998</v>
      </c>
      <c r="AO2" s="25">
        <v>656166.14800000004</v>
      </c>
      <c r="AP2" s="25">
        <v>630048.89500000002</v>
      </c>
      <c r="AQ2" s="25">
        <v>3567397.7880000002</v>
      </c>
      <c r="AR2" s="25">
        <v>5755887.3990000002</v>
      </c>
      <c r="AS2" s="25">
        <v>2754079.5410000002</v>
      </c>
      <c r="AT2" s="25">
        <v>61894.493999999999</v>
      </c>
      <c r="AU2" s="25">
        <v>50000</v>
      </c>
      <c r="AV2" s="25">
        <v>0</v>
      </c>
      <c r="AW2" s="25">
        <v>0</v>
      </c>
    </row>
    <row r="3" spans="1:49" s="29" customFormat="1" x14ac:dyDescent="0.35">
      <c r="A3" s="26" t="s">
        <v>49</v>
      </c>
      <c r="B3" s="26">
        <v>0</v>
      </c>
      <c r="C3" s="26" t="s">
        <v>50</v>
      </c>
      <c r="D3" s="26" t="s">
        <v>51</v>
      </c>
      <c r="E3" s="26" t="s">
        <v>53</v>
      </c>
      <c r="F3" s="26">
        <v>346830</v>
      </c>
      <c r="G3" s="26" t="s">
        <v>54</v>
      </c>
      <c r="H3" s="26" t="s">
        <v>55</v>
      </c>
      <c r="I3" s="26" t="s">
        <v>56</v>
      </c>
      <c r="J3" s="26"/>
      <c r="K3" s="26" t="s">
        <v>57</v>
      </c>
      <c r="L3" s="26" t="s">
        <v>58</v>
      </c>
      <c r="M3" s="26" t="s">
        <v>58</v>
      </c>
      <c r="N3" s="26">
        <v>210264</v>
      </c>
      <c r="O3" s="26" t="s">
        <v>59</v>
      </c>
      <c r="P3" s="26">
        <v>210264</v>
      </c>
      <c r="Q3" s="26" t="s">
        <v>60</v>
      </c>
      <c r="R3" s="26">
        <v>2838</v>
      </c>
      <c r="S3" s="27">
        <v>44757</v>
      </c>
      <c r="T3" s="27">
        <v>44757</v>
      </c>
      <c r="U3" s="26">
        <v>0</v>
      </c>
      <c r="V3" s="26" t="s">
        <v>61</v>
      </c>
      <c r="W3" s="26">
        <v>1415</v>
      </c>
      <c r="X3" s="27">
        <v>44757</v>
      </c>
      <c r="Y3" s="27">
        <v>46172</v>
      </c>
      <c r="Z3" s="26">
        <v>99</v>
      </c>
      <c r="AA3" s="26"/>
      <c r="AB3" s="26"/>
      <c r="AC3" s="28">
        <v>0</v>
      </c>
      <c r="AD3" s="28">
        <v>0</v>
      </c>
      <c r="AE3" s="28">
        <v>0</v>
      </c>
      <c r="AF3" s="28">
        <v>0</v>
      </c>
      <c r="AG3" s="28">
        <v>0</v>
      </c>
      <c r="AH3" s="28">
        <v>0</v>
      </c>
      <c r="AI3" s="28">
        <v>0</v>
      </c>
      <c r="AJ3" s="28">
        <v>0</v>
      </c>
      <c r="AK3" s="28">
        <v>1000</v>
      </c>
      <c r="AL3" s="28">
        <v>0</v>
      </c>
      <c r="AM3" s="28">
        <v>0</v>
      </c>
      <c r="AN3" s="28">
        <v>0</v>
      </c>
      <c r="AO3" s="28">
        <v>0</v>
      </c>
      <c r="AP3" s="28">
        <v>0</v>
      </c>
      <c r="AQ3" s="28">
        <v>1000</v>
      </c>
      <c r="AR3" s="28">
        <v>0</v>
      </c>
      <c r="AS3" s="28">
        <v>0</v>
      </c>
      <c r="AT3" s="28">
        <v>0</v>
      </c>
      <c r="AU3" s="28">
        <v>0</v>
      </c>
      <c r="AV3" s="28">
        <v>0</v>
      </c>
      <c r="AW3" s="28">
        <v>0</v>
      </c>
    </row>
    <row r="4" spans="1:49" s="29" customFormat="1" ht="29.05" x14ac:dyDescent="0.35">
      <c r="A4" s="26" t="s">
        <v>49</v>
      </c>
      <c r="B4" s="26">
        <v>0</v>
      </c>
      <c r="C4" s="26" t="s">
        <v>50</v>
      </c>
      <c r="D4" s="26" t="s">
        <v>51</v>
      </c>
      <c r="E4" s="26" t="s">
        <v>62</v>
      </c>
      <c r="F4" s="26">
        <v>407946</v>
      </c>
      <c r="G4" s="26" t="s">
        <v>54</v>
      </c>
      <c r="H4" s="26" t="s">
        <v>55</v>
      </c>
      <c r="I4" s="26" t="s">
        <v>56</v>
      </c>
      <c r="J4" s="26"/>
      <c r="K4" s="26" t="s">
        <v>57</v>
      </c>
      <c r="L4" s="27">
        <v>45603</v>
      </c>
      <c r="M4" s="27">
        <v>45645</v>
      </c>
      <c r="N4" s="26">
        <v>169704</v>
      </c>
      <c r="O4" s="26" t="s">
        <v>63</v>
      </c>
      <c r="P4" s="26">
        <v>315338</v>
      </c>
      <c r="Q4" s="26" t="s">
        <v>60</v>
      </c>
      <c r="R4" s="26">
        <v>1018</v>
      </c>
      <c r="S4" s="27">
        <v>45726</v>
      </c>
      <c r="T4" s="27">
        <v>45726</v>
      </c>
      <c r="U4" s="26">
        <v>0</v>
      </c>
      <c r="V4" s="26" t="s">
        <v>64</v>
      </c>
      <c r="W4" s="26">
        <v>640</v>
      </c>
      <c r="X4" s="27">
        <v>45726</v>
      </c>
      <c r="Y4" s="27">
        <v>46366</v>
      </c>
      <c r="Z4" s="26">
        <v>63.4</v>
      </c>
      <c r="AA4" s="26"/>
      <c r="AB4" s="26"/>
      <c r="AC4" s="28">
        <v>117762.886</v>
      </c>
      <c r="AD4" s="28">
        <v>0</v>
      </c>
      <c r="AE4" s="28">
        <v>0</v>
      </c>
      <c r="AF4" s="28">
        <v>0</v>
      </c>
      <c r="AG4" s="28">
        <v>0</v>
      </c>
      <c r="AH4" s="28">
        <v>71642.194000000003</v>
      </c>
      <c r="AI4" s="28">
        <v>0</v>
      </c>
      <c r="AJ4" s="28">
        <v>0</v>
      </c>
      <c r="AK4" s="28">
        <v>0</v>
      </c>
      <c r="AL4" s="28">
        <v>53792.548999999999</v>
      </c>
      <c r="AM4" s="28">
        <v>0</v>
      </c>
      <c r="AN4" s="28">
        <v>0</v>
      </c>
      <c r="AO4" s="28">
        <v>0</v>
      </c>
      <c r="AP4" s="28">
        <v>86259.574999999997</v>
      </c>
      <c r="AQ4" s="28">
        <v>211694.318</v>
      </c>
      <c r="AR4" s="28">
        <v>0</v>
      </c>
      <c r="AS4" s="28">
        <v>0</v>
      </c>
      <c r="AT4" s="28">
        <v>0</v>
      </c>
      <c r="AU4" s="28">
        <v>0</v>
      </c>
      <c r="AV4" s="28">
        <v>0</v>
      </c>
      <c r="AW4" s="28">
        <v>0</v>
      </c>
    </row>
    <row r="5" spans="1:49" s="29" customFormat="1" ht="29.05" x14ac:dyDescent="0.35">
      <c r="A5" s="26" t="s">
        <v>49</v>
      </c>
      <c r="B5" s="26">
        <v>0</v>
      </c>
      <c r="C5" s="26" t="s">
        <v>50</v>
      </c>
      <c r="D5" s="26" t="s">
        <v>51</v>
      </c>
      <c r="E5" s="26" t="s">
        <v>65</v>
      </c>
      <c r="F5" s="26">
        <v>413587</v>
      </c>
      <c r="G5" s="26" t="s">
        <v>54</v>
      </c>
      <c r="H5" s="26" t="s">
        <v>55</v>
      </c>
      <c r="I5" s="26" t="s">
        <v>56</v>
      </c>
      <c r="J5" s="26"/>
      <c r="K5" s="26" t="s">
        <v>57</v>
      </c>
      <c r="L5" s="27">
        <v>45951</v>
      </c>
      <c r="M5" s="27">
        <v>45985</v>
      </c>
      <c r="N5" s="26">
        <v>268965</v>
      </c>
      <c r="O5" s="26" t="s">
        <v>63</v>
      </c>
      <c r="P5" s="26">
        <v>318973</v>
      </c>
      <c r="Q5" s="26" t="s">
        <v>60</v>
      </c>
      <c r="R5" s="26">
        <v>6666</v>
      </c>
      <c r="S5" s="27">
        <v>46021</v>
      </c>
      <c r="T5" s="27">
        <v>46021</v>
      </c>
      <c r="U5" s="26">
        <v>0</v>
      </c>
      <c r="V5" s="26" t="s">
        <v>66</v>
      </c>
      <c r="W5" s="26">
        <v>571</v>
      </c>
      <c r="X5" s="27">
        <v>46021</v>
      </c>
      <c r="Y5" s="27">
        <v>46592</v>
      </c>
      <c r="Z5" s="26">
        <v>7</v>
      </c>
      <c r="AA5" s="26"/>
      <c r="AB5" s="26"/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17368.05</v>
      </c>
      <c r="AJ5" s="28">
        <v>0</v>
      </c>
      <c r="AK5" s="28">
        <v>0</v>
      </c>
      <c r="AL5" s="28">
        <v>0</v>
      </c>
      <c r="AM5" s="28">
        <v>59968.563000000002</v>
      </c>
      <c r="AN5" s="28">
        <v>0</v>
      </c>
      <c r="AO5" s="28">
        <v>0</v>
      </c>
      <c r="AP5" s="28">
        <v>62051.063000000002</v>
      </c>
      <c r="AQ5" s="28">
        <v>139387.67600000001</v>
      </c>
      <c r="AR5" s="28">
        <v>151025.87400000001</v>
      </c>
      <c r="AS5" s="28">
        <v>0</v>
      </c>
      <c r="AT5" s="28">
        <v>0</v>
      </c>
      <c r="AU5" s="28">
        <v>0</v>
      </c>
      <c r="AV5" s="28">
        <v>0</v>
      </c>
      <c r="AW5" s="28">
        <v>0</v>
      </c>
    </row>
    <row r="6" spans="1:49" s="29" customFormat="1" x14ac:dyDescent="0.35">
      <c r="A6" s="26" t="s">
        <v>49</v>
      </c>
      <c r="B6" s="26">
        <v>0</v>
      </c>
      <c r="C6" s="26" t="s">
        <v>50</v>
      </c>
      <c r="D6" s="26" t="s">
        <v>51</v>
      </c>
      <c r="E6" s="26" t="s">
        <v>67</v>
      </c>
      <c r="F6" s="26">
        <v>415974</v>
      </c>
      <c r="G6" s="26" t="s">
        <v>54</v>
      </c>
      <c r="H6" s="26" t="s">
        <v>55</v>
      </c>
      <c r="I6" s="26" t="s">
        <v>56</v>
      </c>
      <c r="J6" s="26"/>
      <c r="K6" s="26" t="s">
        <v>57</v>
      </c>
      <c r="L6" s="27">
        <v>45898</v>
      </c>
      <c r="M6" s="27">
        <v>45938</v>
      </c>
      <c r="N6" s="26">
        <v>317523</v>
      </c>
      <c r="O6" s="26" t="s">
        <v>63</v>
      </c>
      <c r="P6" s="26">
        <v>309117</v>
      </c>
      <c r="Q6" s="26" t="s">
        <v>60</v>
      </c>
      <c r="R6" s="26">
        <v>5887</v>
      </c>
      <c r="S6" s="27">
        <v>45972</v>
      </c>
      <c r="T6" s="27">
        <v>45972</v>
      </c>
      <c r="U6" s="26">
        <v>0</v>
      </c>
      <c r="V6" s="26" t="s">
        <v>68</v>
      </c>
      <c r="W6" s="26">
        <v>720</v>
      </c>
      <c r="X6" s="27">
        <v>45973</v>
      </c>
      <c r="Y6" s="27">
        <v>46693</v>
      </c>
      <c r="Z6" s="26">
        <v>20</v>
      </c>
      <c r="AA6" s="26"/>
      <c r="AB6" s="26"/>
      <c r="AC6" s="28">
        <v>7535.7790000000005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50755.411</v>
      </c>
      <c r="AJ6" s="28">
        <v>0</v>
      </c>
      <c r="AK6" s="28">
        <v>0</v>
      </c>
      <c r="AL6" s="28">
        <v>0</v>
      </c>
      <c r="AM6" s="28">
        <v>74767.150999999998</v>
      </c>
      <c r="AN6" s="28">
        <v>0</v>
      </c>
      <c r="AO6" s="28">
        <v>0</v>
      </c>
      <c r="AP6" s="28">
        <v>0</v>
      </c>
      <c r="AQ6" s="28">
        <v>125522.56200000001</v>
      </c>
      <c r="AR6" s="28">
        <v>176058.177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</row>
    <row r="7" spans="1:49" s="29" customFormat="1" x14ac:dyDescent="0.35">
      <c r="A7" s="26" t="s">
        <v>49</v>
      </c>
      <c r="B7" s="26">
        <v>0</v>
      </c>
      <c r="C7" s="26" t="s">
        <v>50</v>
      </c>
      <c r="D7" s="26" t="s">
        <v>51</v>
      </c>
      <c r="E7" s="26" t="s">
        <v>69</v>
      </c>
      <c r="F7" s="26">
        <v>417030</v>
      </c>
      <c r="G7" s="26" t="s">
        <v>54</v>
      </c>
      <c r="H7" s="26" t="s">
        <v>55</v>
      </c>
      <c r="I7" s="26" t="s">
        <v>56</v>
      </c>
      <c r="J7" s="26"/>
      <c r="K7" s="26" t="s">
        <v>57</v>
      </c>
      <c r="L7" s="27">
        <v>45898</v>
      </c>
      <c r="M7" s="27">
        <v>45938</v>
      </c>
      <c r="N7" s="26">
        <v>166090</v>
      </c>
      <c r="O7" s="26" t="s">
        <v>63</v>
      </c>
      <c r="P7" s="26">
        <v>210694</v>
      </c>
      <c r="Q7" s="26" t="s">
        <v>60</v>
      </c>
      <c r="R7" s="26">
        <v>5888</v>
      </c>
      <c r="S7" s="27">
        <v>45972</v>
      </c>
      <c r="T7" s="27">
        <v>45972</v>
      </c>
      <c r="U7" s="26">
        <v>0</v>
      </c>
      <c r="V7" s="26" t="s">
        <v>64</v>
      </c>
      <c r="W7" s="26">
        <v>730</v>
      </c>
      <c r="X7" s="27">
        <v>45972</v>
      </c>
      <c r="Y7" s="27">
        <v>46702</v>
      </c>
      <c r="Z7" s="26">
        <v>20</v>
      </c>
      <c r="AA7" s="26"/>
      <c r="AB7" s="26"/>
      <c r="AC7" s="28">
        <v>15903.16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38546.46</v>
      </c>
      <c r="AJ7" s="28">
        <v>0</v>
      </c>
      <c r="AK7" s="28">
        <v>0</v>
      </c>
      <c r="AL7" s="28">
        <v>0</v>
      </c>
      <c r="AM7" s="28">
        <v>31461.956999999999</v>
      </c>
      <c r="AN7" s="28">
        <v>0</v>
      </c>
      <c r="AO7" s="28">
        <v>0</v>
      </c>
      <c r="AP7" s="28">
        <v>0</v>
      </c>
      <c r="AQ7" s="28">
        <v>70008.417000000001</v>
      </c>
      <c r="AR7" s="28">
        <v>124781.91099999999</v>
      </c>
      <c r="AS7" s="28">
        <v>0</v>
      </c>
      <c r="AT7" s="28">
        <v>0</v>
      </c>
      <c r="AU7" s="28">
        <v>0</v>
      </c>
      <c r="AV7" s="28">
        <v>0</v>
      </c>
      <c r="AW7" s="28">
        <v>0</v>
      </c>
    </row>
    <row r="8" spans="1:49" s="29" customFormat="1" ht="29.05" x14ac:dyDescent="0.35">
      <c r="A8" s="26" t="s">
        <v>49</v>
      </c>
      <c r="B8" s="26">
        <v>0</v>
      </c>
      <c r="C8" s="26" t="s">
        <v>50</v>
      </c>
      <c r="D8" s="26" t="s">
        <v>51</v>
      </c>
      <c r="E8" s="26" t="s">
        <v>70</v>
      </c>
      <c r="F8" s="26">
        <v>420648</v>
      </c>
      <c r="G8" s="26" t="s">
        <v>71</v>
      </c>
      <c r="H8" s="26" t="s">
        <v>55</v>
      </c>
      <c r="I8" s="26" t="s">
        <v>56</v>
      </c>
      <c r="J8" s="26"/>
      <c r="K8" s="26" t="s">
        <v>57</v>
      </c>
      <c r="L8" s="27">
        <v>45947</v>
      </c>
      <c r="M8" s="27">
        <v>45964</v>
      </c>
      <c r="N8" s="26">
        <v>43316</v>
      </c>
      <c r="O8" s="26" t="s">
        <v>63</v>
      </c>
      <c r="P8" s="26">
        <v>42550</v>
      </c>
      <c r="Q8" s="26" t="s">
        <v>60</v>
      </c>
      <c r="R8" s="26">
        <v>5528</v>
      </c>
      <c r="S8" s="27">
        <v>45980</v>
      </c>
      <c r="T8" s="27">
        <v>45980</v>
      </c>
      <c r="U8" s="26">
        <v>0</v>
      </c>
      <c r="V8" s="26" t="s">
        <v>72</v>
      </c>
      <c r="W8" s="26">
        <v>154</v>
      </c>
      <c r="X8" s="27">
        <v>45980</v>
      </c>
      <c r="Y8" s="27">
        <v>46134</v>
      </c>
      <c r="Z8" s="26">
        <v>43</v>
      </c>
      <c r="AA8" s="26"/>
      <c r="AB8" s="26"/>
      <c r="AC8" s="28">
        <v>0</v>
      </c>
      <c r="AD8" s="28">
        <v>0</v>
      </c>
      <c r="AE8" s="28">
        <v>0</v>
      </c>
      <c r="AF8" s="28">
        <v>0</v>
      </c>
      <c r="AG8" s="28">
        <v>10925</v>
      </c>
      <c r="AH8" s="28">
        <v>18400</v>
      </c>
      <c r="AI8" s="28">
        <v>0</v>
      </c>
      <c r="AJ8" s="28">
        <v>13225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42550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</row>
    <row r="9" spans="1:49" s="29" customFormat="1" ht="29.05" x14ac:dyDescent="0.35">
      <c r="A9" s="26" t="s">
        <v>49</v>
      </c>
      <c r="B9" s="26">
        <v>0</v>
      </c>
      <c r="C9" s="26" t="s">
        <v>50</v>
      </c>
      <c r="D9" s="26" t="s">
        <v>51</v>
      </c>
      <c r="E9" s="26" t="s">
        <v>73</v>
      </c>
      <c r="F9" s="26">
        <v>426669</v>
      </c>
      <c r="G9" s="26" t="s">
        <v>71</v>
      </c>
      <c r="H9" s="26" t="s">
        <v>74</v>
      </c>
      <c r="I9" s="26" t="s">
        <v>56</v>
      </c>
      <c r="J9" s="26"/>
      <c r="K9" s="26" t="s">
        <v>57</v>
      </c>
      <c r="L9" s="27">
        <v>46020</v>
      </c>
      <c r="M9" s="27">
        <v>46029</v>
      </c>
      <c r="N9" s="26">
        <v>47896</v>
      </c>
      <c r="O9" s="26" t="s">
        <v>75</v>
      </c>
      <c r="P9" s="26">
        <v>60214</v>
      </c>
      <c r="Q9" s="26" t="s">
        <v>60</v>
      </c>
      <c r="R9" s="26">
        <v>1132</v>
      </c>
      <c r="S9" s="27">
        <v>46087</v>
      </c>
      <c r="T9" s="27">
        <v>46087</v>
      </c>
      <c r="U9" s="26">
        <v>0</v>
      </c>
      <c r="V9" s="26" t="s">
        <v>76</v>
      </c>
      <c r="W9" s="26">
        <v>360</v>
      </c>
      <c r="X9" s="27">
        <v>46112</v>
      </c>
      <c r="Y9" s="27">
        <v>46472</v>
      </c>
      <c r="Z9" s="26">
        <v>0</v>
      </c>
      <c r="AA9" s="26"/>
      <c r="AB9" s="26"/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21896</v>
      </c>
      <c r="AK9" s="28">
        <v>0</v>
      </c>
      <c r="AL9" s="28">
        <v>16422</v>
      </c>
      <c r="AM9" s="28">
        <v>0</v>
      </c>
      <c r="AN9" s="28">
        <v>13685</v>
      </c>
      <c r="AO9" s="28">
        <v>0</v>
      </c>
      <c r="AP9" s="28">
        <v>0</v>
      </c>
      <c r="AQ9" s="28">
        <v>52003</v>
      </c>
      <c r="AR9" s="28">
        <v>8211</v>
      </c>
      <c r="AS9" s="28">
        <v>0</v>
      </c>
      <c r="AT9" s="28">
        <v>0</v>
      </c>
      <c r="AU9" s="28">
        <v>0</v>
      </c>
      <c r="AV9" s="28">
        <v>0</v>
      </c>
      <c r="AW9" s="28">
        <v>0</v>
      </c>
    </row>
    <row r="10" spans="1:49" s="29" customFormat="1" ht="29.05" x14ac:dyDescent="0.35">
      <c r="A10" s="26" t="s">
        <v>49</v>
      </c>
      <c r="B10" s="26">
        <v>0</v>
      </c>
      <c r="C10" s="26" t="s">
        <v>50</v>
      </c>
      <c r="D10" s="26" t="s">
        <v>51</v>
      </c>
      <c r="E10" s="26" t="s">
        <v>77</v>
      </c>
      <c r="F10" s="26">
        <v>369498</v>
      </c>
      <c r="G10" s="26" t="s">
        <v>54</v>
      </c>
      <c r="H10" s="26" t="s">
        <v>55</v>
      </c>
      <c r="I10" s="26" t="s">
        <v>78</v>
      </c>
      <c r="J10" s="26"/>
      <c r="K10" s="26" t="s">
        <v>57</v>
      </c>
      <c r="L10" s="27">
        <v>45706</v>
      </c>
      <c r="M10" s="27">
        <v>45750</v>
      </c>
      <c r="N10" s="26">
        <v>296146</v>
      </c>
      <c r="O10" s="26" t="s">
        <v>63</v>
      </c>
      <c r="P10" s="26">
        <v>285768</v>
      </c>
      <c r="Q10" s="26" t="s">
        <v>60</v>
      </c>
      <c r="R10" s="26">
        <v>387</v>
      </c>
      <c r="S10" s="27">
        <v>45848</v>
      </c>
      <c r="T10" s="27">
        <v>45848</v>
      </c>
      <c r="U10" s="26">
        <v>4070</v>
      </c>
      <c r="V10" s="26" t="s">
        <v>79</v>
      </c>
      <c r="W10" s="26">
        <v>680</v>
      </c>
      <c r="X10" s="27">
        <v>45848</v>
      </c>
      <c r="Y10" s="27">
        <v>46528</v>
      </c>
      <c r="Z10" s="26">
        <v>43.2</v>
      </c>
      <c r="AA10" s="26"/>
      <c r="AB10" s="26"/>
      <c r="AC10" s="28">
        <v>114361.38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125078.52</v>
      </c>
      <c r="AJ10" s="28">
        <v>0</v>
      </c>
      <c r="AK10" s="28">
        <v>0</v>
      </c>
      <c r="AL10" s="28">
        <v>8207.43</v>
      </c>
      <c r="AM10" s="28">
        <v>0</v>
      </c>
      <c r="AN10" s="28">
        <v>0</v>
      </c>
      <c r="AO10" s="28">
        <v>0</v>
      </c>
      <c r="AP10" s="28">
        <v>0</v>
      </c>
      <c r="AQ10" s="28">
        <v>133285.95000000001</v>
      </c>
      <c r="AR10" s="28">
        <v>42190.26</v>
      </c>
      <c r="AS10" s="28">
        <v>0</v>
      </c>
      <c r="AT10" s="28">
        <v>0</v>
      </c>
      <c r="AU10" s="28">
        <v>0</v>
      </c>
      <c r="AV10" s="28">
        <v>0</v>
      </c>
      <c r="AW10" s="28">
        <v>0</v>
      </c>
    </row>
    <row r="11" spans="1:49" s="29" customFormat="1" ht="29.05" x14ac:dyDescent="0.35">
      <c r="A11" s="26" t="s">
        <v>49</v>
      </c>
      <c r="B11" s="26">
        <v>0</v>
      </c>
      <c r="C11" s="26" t="s">
        <v>50</v>
      </c>
      <c r="D11" s="26" t="s">
        <v>51</v>
      </c>
      <c r="E11" s="26" t="s">
        <v>80</v>
      </c>
      <c r="F11" s="26">
        <v>369498</v>
      </c>
      <c r="G11" s="26" t="s">
        <v>54</v>
      </c>
      <c r="H11" s="26" t="s">
        <v>55</v>
      </c>
      <c r="I11" s="26" t="s">
        <v>78</v>
      </c>
      <c r="J11" s="26"/>
      <c r="K11" s="26" t="s">
        <v>81</v>
      </c>
      <c r="L11" s="26" t="s">
        <v>58</v>
      </c>
      <c r="M11" s="26" t="s">
        <v>58</v>
      </c>
      <c r="N11" s="26">
        <v>-43411</v>
      </c>
      <c r="O11" s="26" t="s">
        <v>63</v>
      </c>
      <c r="P11" s="26">
        <v>0</v>
      </c>
      <c r="Q11" s="26" t="s">
        <v>60</v>
      </c>
      <c r="R11" s="26">
        <v>0</v>
      </c>
      <c r="S11" s="26" t="s">
        <v>82</v>
      </c>
      <c r="T11" s="26" t="s">
        <v>82</v>
      </c>
      <c r="U11" s="26">
        <v>0</v>
      </c>
      <c r="V11" s="26" t="s">
        <v>79</v>
      </c>
      <c r="W11" s="26">
        <v>-680</v>
      </c>
      <c r="X11" s="26" t="s">
        <v>58</v>
      </c>
      <c r="Y11" s="27">
        <v>46528</v>
      </c>
      <c r="Z11" s="26">
        <v>0</v>
      </c>
      <c r="AA11" s="26"/>
      <c r="AB11" s="26"/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-43411.199999999997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-43411.199999999997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</row>
    <row r="12" spans="1:49" s="29" customFormat="1" x14ac:dyDescent="0.35">
      <c r="A12" s="26" t="s">
        <v>49</v>
      </c>
      <c r="B12" s="26">
        <v>0</v>
      </c>
      <c r="C12" s="26" t="s">
        <v>50</v>
      </c>
      <c r="D12" s="26" t="s">
        <v>51</v>
      </c>
      <c r="E12" s="26" t="s">
        <v>83</v>
      </c>
      <c r="F12" s="26">
        <v>369637</v>
      </c>
      <c r="G12" s="26" t="s">
        <v>54</v>
      </c>
      <c r="H12" s="26" t="s">
        <v>55</v>
      </c>
      <c r="I12" s="26" t="s">
        <v>78</v>
      </c>
      <c r="J12" s="26"/>
      <c r="K12" s="26" t="s">
        <v>84</v>
      </c>
      <c r="L12" s="27">
        <v>45320</v>
      </c>
      <c r="M12" s="27">
        <v>45358</v>
      </c>
      <c r="N12" s="26">
        <v>470115</v>
      </c>
      <c r="O12" s="26" t="s">
        <v>63</v>
      </c>
      <c r="P12" s="26">
        <v>380395</v>
      </c>
      <c r="Q12" s="26" t="s">
        <v>60</v>
      </c>
      <c r="R12" s="26">
        <v>71</v>
      </c>
      <c r="S12" s="27">
        <v>45371</v>
      </c>
      <c r="T12" s="27">
        <v>45371</v>
      </c>
      <c r="U12" s="26">
        <v>0</v>
      </c>
      <c r="V12" s="26" t="s">
        <v>85</v>
      </c>
      <c r="W12" s="26">
        <v>650</v>
      </c>
      <c r="X12" s="27">
        <v>45371</v>
      </c>
      <c r="Y12" s="27">
        <v>46021</v>
      </c>
      <c r="Z12" s="26">
        <v>100</v>
      </c>
      <c r="AA12" s="26"/>
      <c r="AB12" s="26"/>
      <c r="AC12" s="28">
        <v>194897.24799999999</v>
      </c>
      <c r="AD12" s="28">
        <v>0</v>
      </c>
      <c r="AE12" s="28">
        <v>0</v>
      </c>
      <c r="AF12" s="28">
        <v>71891.232000000004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71891.232000000004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</row>
    <row r="13" spans="1:49" s="29" customFormat="1" x14ac:dyDescent="0.35">
      <c r="A13" s="26" t="s">
        <v>49</v>
      </c>
      <c r="B13" s="26">
        <v>0</v>
      </c>
      <c r="C13" s="26" t="s">
        <v>50</v>
      </c>
      <c r="D13" s="26" t="s">
        <v>51</v>
      </c>
      <c r="E13" s="26" t="s">
        <v>86</v>
      </c>
      <c r="F13" s="26">
        <v>390613</v>
      </c>
      <c r="G13" s="26" t="s">
        <v>54</v>
      </c>
      <c r="H13" s="26" t="s">
        <v>55</v>
      </c>
      <c r="I13" s="26" t="s">
        <v>78</v>
      </c>
      <c r="J13" s="26"/>
      <c r="K13" s="26" t="s">
        <v>57</v>
      </c>
      <c r="L13" s="27">
        <v>45712</v>
      </c>
      <c r="M13" s="27">
        <v>45761</v>
      </c>
      <c r="N13" s="26">
        <v>350000</v>
      </c>
      <c r="O13" s="26" t="s">
        <v>63</v>
      </c>
      <c r="P13" s="26">
        <v>333255</v>
      </c>
      <c r="Q13" s="26" t="s">
        <v>60</v>
      </c>
      <c r="R13" s="26">
        <v>4082</v>
      </c>
      <c r="S13" s="27">
        <v>45889</v>
      </c>
      <c r="T13" s="27">
        <v>45889</v>
      </c>
      <c r="U13" s="26">
        <v>0</v>
      </c>
      <c r="V13" s="26" t="s">
        <v>87</v>
      </c>
      <c r="W13" s="26">
        <v>730</v>
      </c>
      <c r="X13" s="27">
        <v>45889</v>
      </c>
      <c r="Y13" s="27">
        <v>46619</v>
      </c>
      <c r="Z13" s="26">
        <v>35.700000000000003</v>
      </c>
      <c r="AA13" s="26"/>
      <c r="AB13" s="26"/>
      <c r="AC13" s="28">
        <v>21840</v>
      </c>
      <c r="AD13" s="28">
        <v>0</v>
      </c>
      <c r="AE13" s="28">
        <v>0</v>
      </c>
      <c r="AF13" s="28">
        <v>43225</v>
      </c>
      <c r="AG13" s="28">
        <v>0</v>
      </c>
      <c r="AH13" s="28">
        <v>29770</v>
      </c>
      <c r="AI13" s="28">
        <v>0</v>
      </c>
      <c r="AJ13" s="28">
        <v>46475</v>
      </c>
      <c r="AK13" s="28">
        <v>0</v>
      </c>
      <c r="AL13" s="28">
        <v>0</v>
      </c>
      <c r="AM13" s="28">
        <v>17550</v>
      </c>
      <c r="AN13" s="28">
        <v>0</v>
      </c>
      <c r="AO13" s="28">
        <v>0</v>
      </c>
      <c r="AP13" s="28">
        <v>46475</v>
      </c>
      <c r="AQ13" s="28">
        <v>183495</v>
      </c>
      <c r="AR13" s="28">
        <v>127920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</row>
    <row r="14" spans="1:49" s="29" customFormat="1" x14ac:dyDescent="0.35">
      <c r="A14" s="26" t="s">
        <v>49</v>
      </c>
      <c r="B14" s="26">
        <v>0</v>
      </c>
      <c r="C14" s="26" t="s">
        <v>50</v>
      </c>
      <c r="D14" s="26" t="s">
        <v>51</v>
      </c>
      <c r="E14" s="26" t="s">
        <v>88</v>
      </c>
      <c r="F14" s="26">
        <v>390614</v>
      </c>
      <c r="G14" s="26" t="s">
        <v>54</v>
      </c>
      <c r="H14" s="26" t="s">
        <v>55</v>
      </c>
      <c r="I14" s="26" t="s">
        <v>78</v>
      </c>
      <c r="J14" s="26"/>
      <c r="K14" s="26" t="s">
        <v>57</v>
      </c>
      <c r="L14" s="27">
        <v>45712</v>
      </c>
      <c r="M14" s="27">
        <v>45761</v>
      </c>
      <c r="N14" s="26">
        <v>290000</v>
      </c>
      <c r="O14" s="26" t="s">
        <v>63</v>
      </c>
      <c r="P14" s="26">
        <v>273913</v>
      </c>
      <c r="Q14" s="26" t="s">
        <v>60</v>
      </c>
      <c r="R14" s="26">
        <v>4049</v>
      </c>
      <c r="S14" s="27">
        <v>45888</v>
      </c>
      <c r="T14" s="27">
        <v>45888</v>
      </c>
      <c r="U14" s="26">
        <v>0</v>
      </c>
      <c r="V14" s="26" t="s">
        <v>87</v>
      </c>
      <c r="W14" s="26">
        <v>730</v>
      </c>
      <c r="X14" s="27">
        <v>45889</v>
      </c>
      <c r="Y14" s="27">
        <v>46619</v>
      </c>
      <c r="Z14" s="26">
        <v>34</v>
      </c>
      <c r="AA14" s="26"/>
      <c r="AB14" s="26"/>
      <c r="AC14" s="28">
        <v>42134.595000000001</v>
      </c>
      <c r="AD14" s="28">
        <v>0</v>
      </c>
      <c r="AE14" s="28">
        <v>0</v>
      </c>
      <c r="AF14" s="28">
        <v>0</v>
      </c>
      <c r="AG14" s="28">
        <v>34563.938999999998</v>
      </c>
      <c r="AH14" s="28">
        <v>0</v>
      </c>
      <c r="AI14" s="28">
        <v>0</v>
      </c>
      <c r="AJ14" s="28">
        <v>53055.705000000002</v>
      </c>
      <c r="AK14" s="28">
        <v>0</v>
      </c>
      <c r="AL14" s="28">
        <v>0</v>
      </c>
      <c r="AM14" s="28">
        <v>17889.650000000001</v>
      </c>
      <c r="AN14" s="28">
        <v>0</v>
      </c>
      <c r="AO14" s="28">
        <v>0</v>
      </c>
      <c r="AP14" s="28">
        <v>33533.483999999997</v>
      </c>
      <c r="AQ14" s="28">
        <v>139042.77799999999</v>
      </c>
      <c r="AR14" s="28">
        <v>92735.239000000001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</row>
    <row r="15" spans="1:49" s="29" customFormat="1" x14ac:dyDescent="0.35">
      <c r="A15" s="26" t="s">
        <v>49</v>
      </c>
      <c r="B15" s="26">
        <v>0</v>
      </c>
      <c r="C15" s="26" t="s">
        <v>50</v>
      </c>
      <c r="D15" s="26" t="s">
        <v>51</v>
      </c>
      <c r="E15" s="26" t="s">
        <v>89</v>
      </c>
      <c r="F15" s="26">
        <v>417035</v>
      </c>
      <c r="G15" s="26" t="s">
        <v>54</v>
      </c>
      <c r="H15" s="26" t="s">
        <v>74</v>
      </c>
      <c r="I15" s="26" t="s">
        <v>78</v>
      </c>
      <c r="J15" s="26"/>
      <c r="K15" s="26" t="s">
        <v>90</v>
      </c>
      <c r="L15" s="27">
        <v>46097</v>
      </c>
      <c r="M15" s="27">
        <v>46139</v>
      </c>
      <c r="N15" s="26">
        <v>405685</v>
      </c>
      <c r="O15" s="26" t="s">
        <v>63</v>
      </c>
      <c r="P15" s="26">
        <v>0</v>
      </c>
      <c r="Q15" s="26" t="s">
        <v>60</v>
      </c>
      <c r="R15" s="26">
        <v>0</v>
      </c>
      <c r="S15" s="26" t="s">
        <v>82</v>
      </c>
      <c r="T15" s="26" t="s">
        <v>82</v>
      </c>
      <c r="U15" s="26">
        <v>0</v>
      </c>
      <c r="V15" s="26" t="s">
        <v>91</v>
      </c>
      <c r="W15" s="26">
        <v>655</v>
      </c>
      <c r="X15" s="27">
        <v>46160</v>
      </c>
      <c r="Y15" s="27">
        <v>46815</v>
      </c>
      <c r="Z15" s="26">
        <v>0</v>
      </c>
      <c r="AA15" s="26"/>
      <c r="AB15" s="26"/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10042.482</v>
      </c>
      <c r="AL15" s="28">
        <v>0</v>
      </c>
      <c r="AM15" s="28">
        <v>0</v>
      </c>
      <c r="AN15" s="28">
        <v>45448.76</v>
      </c>
      <c r="AO15" s="28">
        <v>0</v>
      </c>
      <c r="AP15" s="28">
        <v>52958.593999999997</v>
      </c>
      <c r="AQ15" s="28">
        <v>108449.836</v>
      </c>
      <c r="AR15" s="28">
        <v>202601.15599999999</v>
      </c>
      <c r="AS15" s="28">
        <v>94633.985000000001</v>
      </c>
      <c r="AT15" s="28">
        <v>0</v>
      </c>
      <c r="AU15" s="28">
        <v>0</v>
      </c>
      <c r="AV15" s="28">
        <v>0</v>
      </c>
      <c r="AW15" s="28">
        <v>0</v>
      </c>
    </row>
    <row r="16" spans="1:49" s="29" customFormat="1" x14ac:dyDescent="0.35">
      <c r="A16" s="26" t="s">
        <v>49</v>
      </c>
      <c r="B16" s="26">
        <v>0</v>
      </c>
      <c r="C16" s="26" t="s">
        <v>50</v>
      </c>
      <c r="D16" s="26" t="s">
        <v>51</v>
      </c>
      <c r="E16" s="26" t="s">
        <v>92</v>
      </c>
      <c r="F16" s="26">
        <v>378678</v>
      </c>
      <c r="G16" s="26" t="s">
        <v>54</v>
      </c>
      <c r="H16" s="26" t="s">
        <v>55</v>
      </c>
      <c r="I16" s="26" t="s">
        <v>93</v>
      </c>
      <c r="J16" s="26"/>
      <c r="K16" s="26" t="s">
        <v>57</v>
      </c>
      <c r="L16" s="27">
        <v>45442</v>
      </c>
      <c r="M16" s="27">
        <v>45476</v>
      </c>
      <c r="N16" s="26">
        <v>588935</v>
      </c>
      <c r="O16" s="26" t="s">
        <v>63</v>
      </c>
      <c r="P16" s="26">
        <v>514636</v>
      </c>
      <c r="Q16" s="26" t="s">
        <v>60</v>
      </c>
      <c r="R16" s="26">
        <v>332</v>
      </c>
      <c r="S16" s="27">
        <v>45502</v>
      </c>
      <c r="T16" s="27">
        <v>45502</v>
      </c>
      <c r="U16" s="26">
        <v>0</v>
      </c>
      <c r="V16" s="26" t="s">
        <v>94</v>
      </c>
      <c r="W16" s="26">
        <v>620</v>
      </c>
      <c r="X16" s="27">
        <v>45503</v>
      </c>
      <c r="Y16" s="27">
        <v>46123</v>
      </c>
      <c r="Z16" s="26">
        <v>94</v>
      </c>
      <c r="AA16" s="26"/>
      <c r="AB16" s="26"/>
      <c r="AC16" s="28">
        <v>258688.802</v>
      </c>
      <c r="AD16" s="28">
        <v>0</v>
      </c>
      <c r="AE16" s="28">
        <v>0</v>
      </c>
      <c r="AF16" s="28">
        <v>0</v>
      </c>
      <c r="AG16" s="28">
        <v>0</v>
      </c>
      <c r="AH16" s="28">
        <v>114826.537</v>
      </c>
      <c r="AI16" s="28">
        <v>114826.537</v>
      </c>
      <c r="AJ16" s="28">
        <v>13266.89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242919.96400000001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</row>
    <row r="17" spans="1:50" s="29" customFormat="1" ht="29.05" x14ac:dyDescent="0.35">
      <c r="A17" s="26" t="s">
        <v>49</v>
      </c>
      <c r="B17" s="26">
        <v>0</v>
      </c>
      <c r="C17" s="26" t="s">
        <v>50</v>
      </c>
      <c r="D17" s="26" t="s">
        <v>51</v>
      </c>
      <c r="E17" s="26" t="s">
        <v>95</v>
      </c>
      <c r="F17" s="26">
        <v>378678</v>
      </c>
      <c r="G17" s="26" t="s">
        <v>54</v>
      </c>
      <c r="H17" s="26" t="s">
        <v>55</v>
      </c>
      <c r="I17" s="26" t="s">
        <v>93</v>
      </c>
      <c r="J17" s="26"/>
      <c r="K17" s="26" t="s">
        <v>81</v>
      </c>
      <c r="L17" s="26" t="s">
        <v>58</v>
      </c>
      <c r="M17" s="26" t="s">
        <v>58</v>
      </c>
      <c r="N17" s="26">
        <v>-13266</v>
      </c>
      <c r="O17" s="26" t="s">
        <v>63</v>
      </c>
      <c r="P17" s="26">
        <v>0</v>
      </c>
      <c r="Q17" s="26" t="s">
        <v>60</v>
      </c>
      <c r="R17" s="26">
        <v>0</v>
      </c>
      <c r="S17" s="26" t="s">
        <v>82</v>
      </c>
      <c r="T17" s="26" t="s">
        <v>82</v>
      </c>
      <c r="U17" s="26">
        <v>0</v>
      </c>
      <c r="V17" s="26" t="s">
        <v>94</v>
      </c>
      <c r="W17" s="26">
        <v>-620</v>
      </c>
      <c r="X17" s="26" t="s">
        <v>58</v>
      </c>
      <c r="Y17" s="27">
        <v>46123</v>
      </c>
      <c r="Z17" s="26">
        <v>0</v>
      </c>
      <c r="AA17" s="26"/>
      <c r="AB17" s="26"/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-13266.89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-13266.89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</row>
    <row r="18" spans="1:50" s="29" customFormat="1" x14ac:dyDescent="0.35">
      <c r="A18" s="26" t="s">
        <v>49</v>
      </c>
      <c r="B18" s="26">
        <v>0</v>
      </c>
      <c r="C18" s="26" t="s">
        <v>50</v>
      </c>
      <c r="D18" s="26" t="s">
        <v>51</v>
      </c>
      <c r="E18" s="26" t="s">
        <v>96</v>
      </c>
      <c r="F18" s="26">
        <v>424697</v>
      </c>
      <c r="G18" s="26" t="s">
        <v>54</v>
      </c>
      <c r="H18" s="26" t="s">
        <v>55</v>
      </c>
      <c r="I18" s="26" t="s">
        <v>93</v>
      </c>
      <c r="J18" s="26"/>
      <c r="K18" s="26" t="s">
        <v>57</v>
      </c>
      <c r="L18" s="27">
        <v>45975</v>
      </c>
      <c r="M18" s="27">
        <v>45986</v>
      </c>
      <c r="N18" s="26">
        <v>61828</v>
      </c>
      <c r="O18" s="26" t="s">
        <v>63</v>
      </c>
      <c r="P18" s="26">
        <v>61622</v>
      </c>
      <c r="Q18" s="26" t="s">
        <v>60</v>
      </c>
      <c r="R18" s="26">
        <v>786</v>
      </c>
      <c r="S18" s="27">
        <v>46006</v>
      </c>
      <c r="T18" s="27">
        <v>46006</v>
      </c>
      <c r="U18" s="26">
        <v>0</v>
      </c>
      <c r="V18" s="26" t="s">
        <v>97</v>
      </c>
      <c r="W18" s="26">
        <v>90</v>
      </c>
      <c r="X18" s="27">
        <v>46002</v>
      </c>
      <c r="Y18" s="27">
        <v>46092</v>
      </c>
      <c r="Z18" s="26">
        <v>0</v>
      </c>
      <c r="AA18" s="26"/>
      <c r="AB18" s="26"/>
      <c r="AC18" s="28">
        <v>22038.085999999999</v>
      </c>
      <c r="AD18" s="28">
        <v>0</v>
      </c>
      <c r="AE18" s="28">
        <v>0</v>
      </c>
      <c r="AF18" s="28">
        <v>19470.542000000001</v>
      </c>
      <c r="AG18" s="28">
        <v>20112.428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39582.97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</row>
    <row r="19" spans="1:50" s="29" customFormat="1" x14ac:dyDescent="0.35">
      <c r="E19" s="29" t="s">
        <v>98</v>
      </c>
      <c r="F19" s="29">
        <v>396732</v>
      </c>
      <c r="G19" s="29" t="s">
        <v>71</v>
      </c>
      <c r="H19" s="29" t="s">
        <v>55</v>
      </c>
      <c r="I19" s="29" t="s">
        <v>99</v>
      </c>
      <c r="K19" s="29" t="s">
        <v>57</v>
      </c>
      <c r="L19" s="29" t="s">
        <v>58</v>
      </c>
      <c r="M19" s="29" t="s">
        <v>58</v>
      </c>
      <c r="N19" s="30">
        <v>225626</v>
      </c>
      <c r="O19" s="29" t="s">
        <v>59</v>
      </c>
      <c r="P19" s="30">
        <v>225626</v>
      </c>
      <c r="Q19" s="29" t="s">
        <v>60</v>
      </c>
      <c r="R19" s="29" t="s">
        <v>100</v>
      </c>
      <c r="U19" s="30">
        <v>221008</v>
      </c>
      <c r="V19" s="29" t="s">
        <v>101</v>
      </c>
      <c r="W19" s="29">
        <v>365</v>
      </c>
      <c r="X19" s="31">
        <v>45292</v>
      </c>
      <c r="Y19" s="31">
        <v>45657</v>
      </c>
      <c r="Z19" s="29">
        <v>0</v>
      </c>
      <c r="AA19" s="29">
        <v>0</v>
      </c>
      <c r="AC19" s="32"/>
      <c r="AD19" s="32">
        <v>2070915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0</v>
      </c>
      <c r="AL19" s="32">
        <v>60214</v>
      </c>
      <c r="AM19" s="32">
        <v>30996.525000000001</v>
      </c>
      <c r="AN19" s="32">
        <v>0</v>
      </c>
      <c r="AO19" s="32">
        <v>195524.98499999999</v>
      </c>
      <c r="AP19" s="32">
        <v>0</v>
      </c>
      <c r="AQ19" s="32">
        <f t="shared" ref="AQ19:AQ30" si="0">SUM(AE19:AP19)</f>
        <v>286735.51</v>
      </c>
      <c r="AR19" s="32">
        <v>159898.003</v>
      </c>
      <c r="AS19" s="32">
        <v>0</v>
      </c>
      <c r="AT19" s="32">
        <v>0</v>
      </c>
      <c r="AU19" s="32">
        <v>0</v>
      </c>
      <c r="AV19" s="32">
        <v>0</v>
      </c>
      <c r="AW19" s="32">
        <v>0</v>
      </c>
      <c r="AX19" s="29" t="s">
        <v>49</v>
      </c>
    </row>
    <row r="20" spans="1:50" s="29" customFormat="1" x14ac:dyDescent="0.35">
      <c r="E20" s="29" t="s">
        <v>102</v>
      </c>
      <c r="F20" s="29">
        <v>396733</v>
      </c>
      <c r="G20" s="29" t="s">
        <v>71</v>
      </c>
      <c r="H20" s="29" t="s">
        <v>55</v>
      </c>
      <c r="I20" s="29" t="s">
        <v>99</v>
      </c>
      <c r="K20" s="29" t="s">
        <v>57</v>
      </c>
      <c r="L20" s="29" t="s">
        <v>58</v>
      </c>
      <c r="M20" s="29" t="s">
        <v>58</v>
      </c>
      <c r="N20" s="30">
        <v>188297</v>
      </c>
      <c r="O20" s="29" t="s">
        <v>59</v>
      </c>
      <c r="P20" s="30">
        <v>188297</v>
      </c>
      <c r="Q20" s="29" t="s">
        <v>60</v>
      </c>
      <c r="R20" s="29" t="s">
        <v>100</v>
      </c>
      <c r="U20" s="30">
        <v>162697</v>
      </c>
      <c r="V20" s="29" t="s">
        <v>101</v>
      </c>
      <c r="W20" s="29">
        <v>365</v>
      </c>
      <c r="X20" s="31">
        <v>45292</v>
      </c>
      <c r="Y20" s="31">
        <v>45657</v>
      </c>
      <c r="Z20" s="29">
        <v>0</v>
      </c>
      <c r="AA20" s="29">
        <v>0</v>
      </c>
      <c r="AC20" s="32"/>
      <c r="AD20" s="32">
        <v>2070915</v>
      </c>
      <c r="AE20" s="32">
        <v>0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32">
        <v>32844</v>
      </c>
      <c r="AM20" s="32">
        <v>19484.703000000001</v>
      </c>
      <c r="AN20" s="32">
        <v>0</v>
      </c>
      <c r="AO20" s="32">
        <v>165164.81200000001</v>
      </c>
      <c r="AP20" s="32">
        <v>0</v>
      </c>
      <c r="AQ20" s="32">
        <f t="shared" si="0"/>
        <v>217493.51500000001</v>
      </c>
      <c r="AR20" s="32">
        <v>133499.91200000001</v>
      </c>
      <c r="AS20" s="32">
        <v>0</v>
      </c>
      <c r="AT20" s="32">
        <v>0</v>
      </c>
      <c r="AU20" s="32">
        <v>0</v>
      </c>
      <c r="AV20" s="32">
        <v>0</v>
      </c>
      <c r="AW20" s="32">
        <v>0</v>
      </c>
      <c r="AX20" s="29" t="s">
        <v>49</v>
      </c>
    </row>
    <row r="21" spans="1:50" s="29" customFormat="1" x14ac:dyDescent="0.35">
      <c r="E21" s="29" t="s">
        <v>103</v>
      </c>
      <c r="F21" s="29">
        <v>396735</v>
      </c>
      <c r="G21" s="29" t="s">
        <v>71</v>
      </c>
      <c r="H21" s="29" t="s">
        <v>74</v>
      </c>
      <c r="I21" s="29" t="s">
        <v>99</v>
      </c>
      <c r="K21" s="29" t="s">
        <v>57</v>
      </c>
      <c r="L21" s="29" t="s">
        <v>58</v>
      </c>
      <c r="M21" s="29" t="s">
        <v>58</v>
      </c>
      <c r="N21" s="30">
        <v>371636</v>
      </c>
      <c r="O21" s="29" t="s">
        <v>59</v>
      </c>
      <c r="P21" s="30">
        <v>371636</v>
      </c>
      <c r="Q21" s="29" t="s">
        <v>60</v>
      </c>
      <c r="R21" s="29" t="s">
        <v>100</v>
      </c>
      <c r="U21" s="30">
        <v>89640</v>
      </c>
      <c r="V21" s="29" t="s">
        <v>101</v>
      </c>
      <c r="W21" s="29">
        <v>339</v>
      </c>
      <c r="X21" s="31">
        <v>46112</v>
      </c>
      <c r="Y21" s="31">
        <v>46451</v>
      </c>
      <c r="Z21" s="29">
        <v>0</v>
      </c>
      <c r="AA21" s="29">
        <v>0</v>
      </c>
      <c r="AC21" s="32"/>
      <c r="AD21" s="32">
        <v>2070915</v>
      </c>
      <c r="AE21" s="32">
        <v>0</v>
      </c>
      <c r="AF21" s="32">
        <v>0</v>
      </c>
      <c r="AG21" s="32">
        <v>0</v>
      </c>
      <c r="AH21" s="32">
        <v>0</v>
      </c>
      <c r="AI21" s="32">
        <v>137412.454</v>
      </c>
      <c r="AJ21" s="32">
        <v>0</v>
      </c>
      <c r="AK21" s="32">
        <v>47738.754000000001</v>
      </c>
      <c r="AL21" s="32">
        <v>0</v>
      </c>
      <c r="AM21" s="32">
        <v>0</v>
      </c>
      <c r="AN21" s="32">
        <v>102324.387</v>
      </c>
      <c r="AO21" s="32">
        <v>56108.5</v>
      </c>
      <c r="AP21" s="32">
        <v>38318</v>
      </c>
      <c r="AQ21" s="32">
        <f t="shared" si="0"/>
        <v>381902.09499999997</v>
      </c>
      <c r="AR21" s="32">
        <v>79373</v>
      </c>
      <c r="AS21" s="32">
        <v>0</v>
      </c>
      <c r="AT21" s="32">
        <v>0</v>
      </c>
      <c r="AU21" s="32">
        <v>0</v>
      </c>
      <c r="AV21" s="32">
        <v>0</v>
      </c>
      <c r="AW21" s="32">
        <v>0</v>
      </c>
      <c r="AX21" s="29" t="s">
        <v>49</v>
      </c>
    </row>
    <row r="22" spans="1:50" s="29" customFormat="1" x14ac:dyDescent="0.35">
      <c r="E22" s="29" t="s">
        <v>104</v>
      </c>
      <c r="F22" s="29">
        <v>396736</v>
      </c>
      <c r="G22" s="29" t="s">
        <v>71</v>
      </c>
      <c r="H22" s="29" t="s">
        <v>55</v>
      </c>
      <c r="I22" s="29" t="s">
        <v>99</v>
      </c>
      <c r="K22" s="29" t="s">
        <v>57</v>
      </c>
      <c r="L22" s="29" t="s">
        <v>58</v>
      </c>
      <c r="M22" s="29" t="s">
        <v>58</v>
      </c>
      <c r="N22" s="30">
        <v>1410268</v>
      </c>
      <c r="O22" s="29" t="s">
        <v>59</v>
      </c>
      <c r="P22" s="30">
        <v>1410268</v>
      </c>
      <c r="Q22" s="29" t="s">
        <v>60</v>
      </c>
      <c r="R22" s="29" t="s">
        <v>100</v>
      </c>
      <c r="U22" s="29">
        <v>0</v>
      </c>
      <c r="V22" s="29" t="s">
        <v>101</v>
      </c>
      <c r="W22" s="29">
        <v>365</v>
      </c>
      <c r="X22" s="31">
        <v>45292</v>
      </c>
      <c r="Y22" s="31">
        <v>45657</v>
      </c>
      <c r="Z22" s="29">
        <v>0</v>
      </c>
      <c r="AA22" s="29">
        <v>0</v>
      </c>
      <c r="AC22" s="32"/>
      <c r="AD22" s="32">
        <v>2070915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10153.928</v>
      </c>
      <c r="AP22" s="32">
        <v>160206.41899999999</v>
      </c>
      <c r="AQ22" s="32">
        <f t="shared" si="0"/>
        <v>170360.34700000001</v>
      </c>
      <c r="AR22" s="32">
        <v>751390.66700000002</v>
      </c>
      <c r="AS22" s="32">
        <v>488516.75699999998</v>
      </c>
      <c r="AT22" s="32">
        <v>0</v>
      </c>
      <c r="AU22" s="32">
        <v>0</v>
      </c>
      <c r="AV22" s="32">
        <v>0</v>
      </c>
      <c r="AW22" s="32">
        <v>0</v>
      </c>
      <c r="AX22" s="29" t="s">
        <v>49</v>
      </c>
    </row>
    <row r="23" spans="1:50" s="29" customFormat="1" x14ac:dyDescent="0.35">
      <c r="E23" s="29" t="s">
        <v>105</v>
      </c>
      <c r="F23" s="29">
        <v>403907</v>
      </c>
      <c r="G23" s="29" t="s">
        <v>71</v>
      </c>
      <c r="H23" s="29" t="s">
        <v>55</v>
      </c>
      <c r="I23" s="29" t="s">
        <v>99</v>
      </c>
      <c r="K23" s="29" t="s">
        <v>57</v>
      </c>
      <c r="L23" s="29" t="s">
        <v>58</v>
      </c>
      <c r="M23" s="29" t="s">
        <v>58</v>
      </c>
      <c r="N23" s="30">
        <v>163630</v>
      </c>
      <c r="O23" s="29" t="s">
        <v>59</v>
      </c>
      <c r="P23" s="30">
        <v>163630</v>
      </c>
      <c r="Q23" s="29" t="s">
        <v>60</v>
      </c>
      <c r="R23" s="29" t="s">
        <v>100</v>
      </c>
      <c r="U23" s="30">
        <v>-33692</v>
      </c>
      <c r="V23" s="29" t="s">
        <v>101</v>
      </c>
      <c r="W23" s="29">
        <v>365</v>
      </c>
      <c r="X23" s="31">
        <v>45292</v>
      </c>
      <c r="Y23" s="31">
        <v>45657</v>
      </c>
      <c r="Z23" s="29">
        <v>0</v>
      </c>
      <c r="AA23" s="29">
        <v>0</v>
      </c>
      <c r="AC23" s="32"/>
      <c r="AD23" s="32">
        <v>2070915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19710</v>
      </c>
      <c r="AK23" s="32">
        <v>0</v>
      </c>
      <c r="AL23" s="32">
        <v>0</v>
      </c>
      <c r="AM23" s="32">
        <v>19710</v>
      </c>
      <c r="AN23" s="32">
        <v>0</v>
      </c>
      <c r="AO23" s="32">
        <v>18360</v>
      </c>
      <c r="AP23" s="32">
        <v>0</v>
      </c>
      <c r="AQ23" s="32">
        <f t="shared" si="0"/>
        <v>57780</v>
      </c>
      <c r="AR23" s="32">
        <v>47047.5</v>
      </c>
      <c r="AS23" s="32">
        <v>0</v>
      </c>
      <c r="AT23" s="32">
        <v>0</v>
      </c>
      <c r="AU23" s="32">
        <v>0</v>
      </c>
      <c r="AV23" s="32">
        <v>0</v>
      </c>
      <c r="AW23" s="32">
        <v>0</v>
      </c>
      <c r="AX23" s="29" t="s">
        <v>49</v>
      </c>
    </row>
    <row r="24" spans="1:50" s="29" customFormat="1" x14ac:dyDescent="0.35">
      <c r="E24" s="29" t="s">
        <v>106</v>
      </c>
      <c r="F24" s="29">
        <v>403910</v>
      </c>
      <c r="G24" s="29" t="s">
        <v>71</v>
      </c>
      <c r="H24" s="29" t="s">
        <v>55</v>
      </c>
      <c r="I24" s="29" t="s">
        <v>99</v>
      </c>
      <c r="K24" s="29" t="s">
        <v>57</v>
      </c>
      <c r="L24" s="29" t="s">
        <v>58</v>
      </c>
      <c r="M24" s="29" t="s">
        <v>58</v>
      </c>
      <c r="N24" s="30">
        <v>78408</v>
      </c>
      <c r="O24" s="29" t="s">
        <v>59</v>
      </c>
      <c r="P24" s="30">
        <v>78408</v>
      </c>
      <c r="Q24" s="29" t="s">
        <v>60</v>
      </c>
      <c r="R24" s="29" t="s">
        <v>100</v>
      </c>
      <c r="U24" s="29">
        <v>0</v>
      </c>
      <c r="V24" s="29" t="s">
        <v>101</v>
      </c>
      <c r="W24" s="29">
        <v>375</v>
      </c>
      <c r="X24" s="31">
        <v>45757</v>
      </c>
      <c r="Y24" s="31">
        <v>46132</v>
      </c>
      <c r="Z24" s="29">
        <v>0</v>
      </c>
      <c r="AA24" s="30">
        <v>19602</v>
      </c>
      <c r="AC24" s="32"/>
      <c r="AD24" s="32">
        <v>2070915</v>
      </c>
      <c r="AE24" s="32">
        <v>19602</v>
      </c>
      <c r="AF24" s="32">
        <v>0</v>
      </c>
      <c r="AG24" s="32">
        <v>19602</v>
      </c>
      <c r="AH24" s="32">
        <v>0</v>
      </c>
      <c r="AI24" s="32">
        <v>0</v>
      </c>
      <c r="AJ24" s="32">
        <v>19602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f t="shared" si="0"/>
        <v>58806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29" t="s">
        <v>49</v>
      </c>
    </row>
    <row r="25" spans="1:50" s="29" customFormat="1" x14ac:dyDescent="0.35">
      <c r="E25" s="29" t="s">
        <v>107</v>
      </c>
      <c r="F25" s="29">
        <v>406919</v>
      </c>
      <c r="G25" s="29" t="s">
        <v>71</v>
      </c>
      <c r="H25" s="29" t="s">
        <v>55</v>
      </c>
      <c r="I25" s="29" t="s">
        <v>99</v>
      </c>
      <c r="K25" s="29" t="s">
        <v>57</v>
      </c>
      <c r="L25" s="29" t="s">
        <v>58</v>
      </c>
      <c r="M25" s="29" t="s">
        <v>58</v>
      </c>
      <c r="N25" s="30">
        <v>112152</v>
      </c>
      <c r="O25" s="29" t="s">
        <v>59</v>
      </c>
      <c r="P25" s="30">
        <v>112152</v>
      </c>
      <c r="Q25" s="29" t="s">
        <v>60</v>
      </c>
      <c r="R25" s="29" t="s">
        <v>100</v>
      </c>
      <c r="U25" s="30">
        <v>-7501</v>
      </c>
      <c r="V25" s="29" t="s">
        <v>101</v>
      </c>
      <c r="W25" s="29">
        <v>742</v>
      </c>
      <c r="X25" s="31">
        <v>45856</v>
      </c>
      <c r="Y25" s="31">
        <v>46598</v>
      </c>
      <c r="Z25" s="29">
        <v>37</v>
      </c>
      <c r="AA25" s="30">
        <v>12700</v>
      </c>
      <c r="AC25" s="32"/>
      <c r="AD25" s="32">
        <v>2070915</v>
      </c>
      <c r="AE25" s="32">
        <v>0</v>
      </c>
      <c r="AF25" s="32">
        <v>0</v>
      </c>
      <c r="AG25" s="32">
        <v>11400</v>
      </c>
      <c r="AH25" s="32">
        <v>36510</v>
      </c>
      <c r="AI25" s="32">
        <v>0</v>
      </c>
      <c r="AJ25" s="32">
        <v>11400</v>
      </c>
      <c r="AK25" s="32">
        <v>0</v>
      </c>
      <c r="AL25" s="32">
        <v>0</v>
      </c>
      <c r="AM25" s="32">
        <v>11400</v>
      </c>
      <c r="AN25" s="32">
        <v>11400</v>
      </c>
      <c r="AO25" s="32">
        <v>0</v>
      </c>
      <c r="AP25" s="32">
        <v>11400</v>
      </c>
      <c r="AQ25" s="32">
        <f t="shared" si="0"/>
        <v>93510</v>
      </c>
      <c r="AR25" s="32">
        <v>23550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29" t="s">
        <v>49</v>
      </c>
    </row>
    <row r="26" spans="1:50" s="29" customFormat="1" x14ac:dyDescent="0.35">
      <c r="E26" s="29" t="s">
        <v>108</v>
      </c>
      <c r="F26" s="29">
        <v>406920</v>
      </c>
      <c r="G26" s="29" t="s">
        <v>71</v>
      </c>
      <c r="H26" s="29" t="s">
        <v>55</v>
      </c>
      <c r="I26" s="29" t="s">
        <v>99</v>
      </c>
      <c r="K26" s="29" t="s">
        <v>57</v>
      </c>
      <c r="L26" s="29" t="s">
        <v>58</v>
      </c>
      <c r="M26" s="29" t="s">
        <v>58</v>
      </c>
      <c r="N26" s="30">
        <v>75703</v>
      </c>
      <c r="O26" s="29" t="s">
        <v>59</v>
      </c>
      <c r="P26" s="30">
        <v>75703</v>
      </c>
      <c r="Q26" s="29" t="s">
        <v>60</v>
      </c>
      <c r="R26" s="29" t="s">
        <v>100</v>
      </c>
      <c r="U26" s="30">
        <v>-2003</v>
      </c>
      <c r="V26" s="29" t="s">
        <v>101</v>
      </c>
      <c r="W26" s="29">
        <v>615</v>
      </c>
      <c r="X26" s="31">
        <v>45841</v>
      </c>
      <c r="Y26" s="31">
        <v>46456</v>
      </c>
      <c r="Z26" s="29">
        <v>30</v>
      </c>
      <c r="AA26" s="30">
        <v>10700</v>
      </c>
      <c r="AC26" s="32"/>
      <c r="AD26" s="32">
        <v>2070915</v>
      </c>
      <c r="AE26" s="32">
        <v>0</v>
      </c>
      <c r="AF26" s="32">
        <v>0</v>
      </c>
      <c r="AG26" s="32">
        <v>10500</v>
      </c>
      <c r="AH26" s="32">
        <v>0</v>
      </c>
      <c r="AI26" s="32">
        <v>10500</v>
      </c>
      <c r="AJ26" s="32">
        <v>0</v>
      </c>
      <c r="AK26" s="32">
        <v>0</v>
      </c>
      <c r="AL26" s="32">
        <v>10500</v>
      </c>
      <c r="AM26" s="32">
        <v>0</v>
      </c>
      <c r="AN26" s="32">
        <v>0</v>
      </c>
      <c r="AO26" s="32">
        <v>10500</v>
      </c>
      <c r="AP26" s="32">
        <v>0</v>
      </c>
      <c r="AQ26" s="32">
        <f t="shared" si="0"/>
        <v>42000</v>
      </c>
      <c r="AR26" s="32">
        <v>21000</v>
      </c>
      <c r="AS26" s="32">
        <v>0</v>
      </c>
      <c r="AT26" s="32">
        <v>0</v>
      </c>
      <c r="AU26" s="32">
        <v>0</v>
      </c>
      <c r="AV26" s="32">
        <v>0</v>
      </c>
      <c r="AW26" s="32">
        <v>0</v>
      </c>
      <c r="AX26" s="29" t="s">
        <v>49</v>
      </c>
    </row>
    <row r="27" spans="1:50" s="29" customFormat="1" x14ac:dyDescent="0.35">
      <c r="E27" s="29" t="s">
        <v>109</v>
      </c>
      <c r="F27" s="29">
        <v>406923</v>
      </c>
      <c r="G27" s="29" t="s">
        <v>71</v>
      </c>
      <c r="H27" s="29" t="s">
        <v>55</v>
      </c>
      <c r="I27" s="29" t="s">
        <v>99</v>
      </c>
      <c r="K27" s="29" t="s">
        <v>57</v>
      </c>
      <c r="L27" s="29" t="s">
        <v>58</v>
      </c>
      <c r="M27" s="29" t="s">
        <v>58</v>
      </c>
      <c r="N27" s="30">
        <v>157292</v>
      </c>
      <c r="O27" s="29" t="s">
        <v>59</v>
      </c>
      <c r="P27" s="30">
        <v>157292</v>
      </c>
      <c r="Q27" s="29" t="s">
        <v>60</v>
      </c>
      <c r="R27" s="29" t="s">
        <v>100</v>
      </c>
      <c r="U27" s="30">
        <v>84160</v>
      </c>
      <c r="V27" s="29" t="s">
        <v>101</v>
      </c>
      <c r="W27" s="29">
        <v>365</v>
      </c>
      <c r="X27" s="31">
        <v>45292</v>
      </c>
      <c r="Y27" s="31">
        <v>45657</v>
      </c>
      <c r="Z27" s="29">
        <v>0</v>
      </c>
      <c r="AA27" s="30">
        <v>13264</v>
      </c>
      <c r="AC27" s="32"/>
      <c r="AD27" s="32">
        <v>2070915</v>
      </c>
      <c r="AE27" s="32">
        <v>8281.7839999999997</v>
      </c>
      <c r="AF27" s="32">
        <v>0</v>
      </c>
      <c r="AG27" s="32">
        <v>0</v>
      </c>
      <c r="AH27" s="32">
        <v>0</v>
      </c>
      <c r="AI27" s="32">
        <v>0</v>
      </c>
      <c r="AJ27" s="32">
        <v>38897.447</v>
      </c>
      <c r="AK27" s="32">
        <v>0</v>
      </c>
      <c r="AL27" s="32">
        <v>0</v>
      </c>
      <c r="AM27" s="32">
        <v>0</v>
      </c>
      <c r="AN27" s="32">
        <v>0</v>
      </c>
      <c r="AO27" s="32">
        <v>154088.291</v>
      </c>
      <c r="AP27" s="32">
        <v>26919.16</v>
      </c>
      <c r="AQ27" s="32">
        <f t="shared" si="0"/>
        <v>228186.682</v>
      </c>
      <c r="AR27" s="32">
        <v>0</v>
      </c>
      <c r="AS27" s="32">
        <v>0</v>
      </c>
      <c r="AT27" s="32">
        <v>0</v>
      </c>
      <c r="AU27" s="32">
        <v>0</v>
      </c>
      <c r="AV27" s="32">
        <v>0</v>
      </c>
      <c r="AW27" s="32">
        <v>0</v>
      </c>
      <c r="AX27" s="29" t="s">
        <v>49</v>
      </c>
    </row>
    <row r="28" spans="1:50" s="29" customFormat="1" x14ac:dyDescent="0.35">
      <c r="E28" s="29" t="s">
        <v>110</v>
      </c>
      <c r="F28" s="29">
        <v>416228</v>
      </c>
      <c r="G28" s="29" t="s">
        <v>71</v>
      </c>
      <c r="H28" s="29" t="s">
        <v>55</v>
      </c>
      <c r="I28" s="29" t="s">
        <v>99</v>
      </c>
      <c r="K28" s="29" t="s">
        <v>57</v>
      </c>
      <c r="L28" s="29" t="s">
        <v>58</v>
      </c>
      <c r="M28" s="29" t="s">
        <v>58</v>
      </c>
      <c r="N28" s="30">
        <v>129036</v>
      </c>
      <c r="O28" s="29" t="s">
        <v>59</v>
      </c>
      <c r="P28" s="30">
        <v>129036</v>
      </c>
      <c r="Q28" s="29" t="s">
        <v>60</v>
      </c>
      <c r="R28" s="29" t="s">
        <v>100</v>
      </c>
      <c r="U28" s="30">
        <v>25606</v>
      </c>
      <c r="V28" s="29" t="s">
        <v>101</v>
      </c>
      <c r="W28" s="29">
        <v>635</v>
      </c>
      <c r="X28" s="31">
        <v>45658</v>
      </c>
      <c r="Y28" s="31">
        <v>46293</v>
      </c>
      <c r="Z28" s="29">
        <v>50</v>
      </c>
      <c r="AA28" s="30">
        <v>24633</v>
      </c>
      <c r="AC28" s="32"/>
      <c r="AD28" s="32">
        <v>2070915</v>
      </c>
      <c r="AE28" s="32">
        <v>21896</v>
      </c>
      <c r="AF28" s="32">
        <v>0</v>
      </c>
      <c r="AG28" s="32">
        <v>21896</v>
      </c>
      <c r="AH28" s="32">
        <v>0</v>
      </c>
      <c r="AI28" s="32">
        <v>0</v>
      </c>
      <c r="AJ28" s="32">
        <v>0</v>
      </c>
      <c r="AK28" s="32">
        <v>32844</v>
      </c>
      <c r="AL28" s="32">
        <v>28738.5</v>
      </c>
      <c r="AM28" s="32">
        <v>0</v>
      </c>
      <c r="AN28" s="32">
        <v>12316.5</v>
      </c>
      <c r="AO28" s="32">
        <v>0</v>
      </c>
      <c r="AP28" s="32">
        <v>12316.5</v>
      </c>
      <c r="AQ28" s="32">
        <f t="shared" si="0"/>
        <v>130007.5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29" t="s">
        <v>49</v>
      </c>
    </row>
    <row r="29" spans="1:50" s="29" customFormat="1" x14ac:dyDescent="0.35">
      <c r="E29" s="29" t="s">
        <v>111</v>
      </c>
      <c r="F29" s="29">
        <v>417608</v>
      </c>
      <c r="G29" s="29" t="s">
        <v>71</v>
      </c>
      <c r="H29" s="29" t="s">
        <v>55</v>
      </c>
      <c r="I29" s="29" t="s">
        <v>99</v>
      </c>
      <c r="K29" s="29" t="s">
        <v>57</v>
      </c>
      <c r="L29" s="29" t="s">
        <v>58</v>
      </c>
      <c r="M29" s="29" t="s">
        <v>58</v>
      </c>
      <c r="N29" s="30">
        <v>86249</v>
      </c>
      <c r="O29" s="29" t="s">
        <v>59</v>
      </c>
      <c r="P29" s="30">
        <v>86249</v>
      </c>
      <c r="Q29" s="29" t="s">
        <v>60</v>
      </c>
      <c r="R29" s="29" t="s">
        <v>100</v>
      </c>
      <c r="U29" s="30">
        <v>-4248</v>
      </c>
      <c r="V29" s="29" t="s">
        <v>101</v>
      </c>
      <c r="W29" s="29">
        <v>850</v>
      </c>
      <c r="X29" s="31">
        <v>45658</v>
      </c>
      <c r="Y29" s="31">
        <v>46508</v>
      </c>
      <c r="Z29" s="29">
        <v>0</v>
      </c>
      <c r="AA29" s="29">
        <v>0</v>
      </c>
      <c r="AC29" s="32"/>
      <c r="AD29" s="32">
        <v>2070915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22000</v>
      </c>
      <c r="AK29" s="32">
        <v>0</v>
      </c>
      <c r="AL29" s="32">
        <v>0</v>
      </c>
      <c r="AM29" s="32">
        <v>20000</v>
      </c>
      <c r="AN29" s="32">
        <v>0</v>
      </c>
      <c r="AO29" s="32">
        <v>0</v>
      </c>
      <c r="AP29" s="32">
        <v>20000</v>
      </c>
      <c r="AQ29" s="32">
        <f t="shared" si="0"/>
        <v>62000</v>
      </c>
      <c r="AR29" s="32">
        <v>20000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29" t="s">
        <v>49</v>
      </c>
    </row>
    <row r="30" spans="1:50" s="29" customFormat="1" x14ac:dyDescent="0.35">
      <c r="E30" s="29" t="s">
        <v>112</v>
      </c>
      <c r="F30" s="29">
        <v>417612</v>
      </c>
      <c r="G30" s="29" t="s">
        <v>71</v>
      </c>
      <c r="H30" s="29" t="s">
        <v>74</v>
      </c>
      <c r="I30" s="29" t="s">
        <v>99</v>
      </c>
      <c r="K30" s="29" t="s">
        <v>57</v>
      </c>
      <c r="L30" s="29" t="s">
        <v>58</v>
      </c>
      <c r="M30" s="29" t="s">
        <v>58</v>
      </c>
      <c r="N30" s="30">
        <v>180650</v>
      </c>
      <c r="O30" s="29" t="s">
        <v>59</v>
      </c>
      <c r="P30" s="30">
        <v>180650</v>
      </c>
      <c r="Q30" s="29" t="s">
        <v>60</v>
      </c>
      <c r="R30" s="29" t="s">
        <v>100</v>
      </c>
      <c r="U30" s="29">
        <v>0</v>
      </c>
      <c r="V30" s="29" t="s">
        <v>101</v>
      </c>
      <c r="W30" s="29">
        <v>367</v>
      </c>
      <c r="X30" s="31">
        <v>46266</v>
      </c>
      <c r="Y30" s="31">
        <v>46633</v>
      </c>
      <c r="Z30" s="29">
        <v>0</v>
      </c>
      <c r="AA30" s="29">
        <v>0</v>
      </c>
      <c r="AC30" s="32"/>
      <c r="AD30" s="32">
        <v>2070915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6171.48</v>
      </c>
      <c r="AP30" s="32">
        <v>29596.155999999999</v>
      </c>
      <c r="AQ30" s="32">
        <f t="shared" si="0"/>
        <v>35767.635999999999</v>
      </c>
      <c r="AR30" s="32">
        <v>144882.02600000001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29" t="s">
        <v>49</v>
      </c>
    </row>
    <row r="31" spans="1:50" x14ac:dyDescent="0.35">
      <c r="N31" s="33"/>
      <c r="P31" s="33"/>
      <c r="X31" s="34"/>
      <c r="Y31" s="34"/>
      <c r="AQ31" s="35">
        <f>SUM(AQ3:AQ30)</f>
        <v>3268704.898</v>
      </c>
      <c r="AR31" s="35">
        <f t="shared" ref="AR31:AU31" si="1">SUM(AR3:AR30)</f>
        <v>2306164.7250000001</v>
      </c>
      <c r="AS31" s="35">
        <f t="shared" si="1"/>
        <v>583150.74199999997</v>
      </c>
      <c r="AT31" s="35">
        <f t="shared" si="1"/>
        <v>0</v>
      </c>
      <c r="AU31" s="35">
        <f t="shared" si="1"/>
        <v>0</v>
      </c>
    </row>
    <row r="32" spans="1:50" x14ac:dyDescent="0.35">
      <c r="N32" s="33"/>
      <c r="P32" s="33"/>
      <c r="X32" s="34"/>
      <c r="Y32" s="34"/>
    </row>
    <row r="33" spans="1:50" s="36" customFormat="1" x14ac:dyDescent="0.35">
      <c r="E33" s="36" t="s">
        <v>113</v>
      </c>
      <c r="F33" s="36">
        <v>417607</v>
      </c>
      <c r="G33" s="36" t="s">
        <v>71</v>
      </c>
      <c r="H33" s="36" t="s">
        <v>55</v>
      </c>
      <c r="I33" s="36" t="s">
        <v>99</v>
      </c>
      <c r="K33" s="36" t="s">
        <v>57</v>
      </c>
      <c r="L33" s="36" t="s">
        <v>58</v>
      </c>
      <c r="M33" s="36" t="s">
        <v>58</v>
      </c>
      <c r="N33" s="37">
        <v>194720</v>
      </c>
      <c r="O33" s="36" t="s">
        <v>59</v>
      </c>
      <c r="P33" s="37">
        <v>194720</v>
      </c>
      <c r="Q33" s="36" t="s">
        <v>60</v>
      </c>
      <c r="R33" s="36" t="s">
        <v>100</v>
      </c>
      <c r="U33" s="36">
        <v>0</v>
      </c>
      <c r="V33" s="36" t="s">
        <v>101</v>
      </c>
      <c r="W33" s="36">
        <v>364</v>
      </c>
      <c r="X33" s="38">
        <v>45658</v>
      </c>
      <c r="Y33" s="38">
        <v>46022</v>
      </c>
      <c r="Z33" s="36">
        <v>0</v>
      </c>
      <c r="AA33" s="36">
        <v>0</v>
      </c>
      <c r="AC33" s="39"/>
      <c r="AD33" s="39">
        <v>2070915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1</v>
      </c>
      <c r="AQ33" s="39">
        <f t="shared" ref="AQ33:AQ42" si="2">SUM(AE33:AP33)</f>
        <v>1</v>
      </c>
      <c r="AR33" s="39">
        <v>114205.70299999999</v>
      </c>
      <c r="AS33" s="39">
        <v>80512.453999999998</v>
      </c>
      <c r="AT33" s="39">
        <v>0</v>
      </c>
      <c r="AU33" s="39">
        <v>0</v>
      </c>
      <c r="AV33" s="39">
        <v>0</v>
      </c>
      <c r="AW33" s="39">
        <v>0</v>
      </c>
      <c r="AX33" s="36" t="s">
        <v>49</v>
      </c>
    </row>
    <row r="34" spans="1:50" s="36" customFormat="1" x14ac:dyDescent="0.35">
      <c r="E34" s="36" t="s">
        <v>114</v>
      </c>
      <c r="F34" s="36">
        <v>417610</v>
      </c>
      <c r="G34" s="36" t="s">
        <v>71</v>
      </c>
      <c r="H34" s="36" t="s">
        <v>74</v>
      </c>
      <c r="I34" s="36" t="s">
        <v>99</v>
      </c>
      <c r="K34" s="36" t="s">
        <v>57</v>
      </c>
      <c r="L34" s="36" t="s">
        <v>58</v>
      </c>
      <c r="M34" s="36" t="s">
        <v>58</v>
      </c>
      <c r="N34" s="37">
        <v>491297</v>
      </c>
      <c r="O34" s="36" t="s">
        <v>59</v>
      </c>
      <c r="P34" s="37">
        <v>491297</v>
      </c>
      <c r="Q34" s="36" t="s">
        <v>60</v>
      </c>
      <c r="R34" s="36" t="s">
        <v>100</v>
      </c>
      <c r="U34" s="36">
        <v>0</v>
      </c>
      <c r="V34" s="36" t="s">
        <v>101</v>
      </c>
      <c r="W34" s="36">
        <v>91</v>
      </c>
      <c r="X34" s="38">
        <v>46296</v>
      </c>
      <c r="Y34" s="38">
        <v>46387</v>
      </c>
      <c r="Z34" s="36">
        <v>0</v>
      </c>
      <c r="AA34" s="36">
        <v>0</v>
      </c>
      <c r="AC34" s="39"/>
      <c r="AD34" s="39">
        <v>2070915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1</v>
      </c>
      <c r="AQ34" s="39">
        <f t="shared" si="2"/>
        <v>1</v>
      </c>
      <c r="AR34" s="39">
        <v>440114.96399999998</v>
      </c>
      <c r="AS34" s="39">
        <v>51180.9</v>
      </c>
      <c r="AT34" s="39">
        <v>0</v>
      </c>
      <c r="AU34" s="39">
        <v>0</v>
      </c>
      <c r="AV34" s="39">
        <v>0</v>
      </c>
      <c r="AW34" s="39">
        <v>0</v>
      </c>
      <c r="AX34" s="36" t="s">
        <v>49</v>
      </c>
    </row>
    <row r="35" spans="1:50" s="36" customFormat="1" x14ac:dyDescent="0.35">
      <c r="E35" s="36" t="s">
        <v>115</v>
      </c>
      <c r="F35" s="36">
        <v>417611</v>
      </c>
      <c r="G35" s="36" t="s">
        <v>71</v>
      </c>
      <c r="H35" s="36" t="s">
        <v>55</v>
      </c>
      <c r="I35" s="36" t="s">
        <v>99</v>
      </c>
      <c r="K35" s="36" t="s">
        <v>57</v>
      </c>
      <c r="L35" s="36" t="s">
        <v>58</v>
      </c>
      <c r="M35" s="36" t="s">
        <v>58</v>
      </c>
      <c r="N35" s="37">
        <v>360250</v>
      </c>
      <c r="O35" s="36" t="s">
        <v>59</v>
      </c>
      <c r="P35" s="37">
        <v>360250</v>
      </c>
      <c r="Q35" s="36" t="s">
        <v>60</v>
      </c>
      <c r="R35" s="36" t="s">
        <v>100</v>
      </c>
      <c r="U35" s="36">
        <v>0</v>
      </c>
      <c r="V35" s="36" t="s">
        <v>101</v>
      </c>
      <c r="W35" s="36">
        <v>364</v>
      </c>
      <c r="X35" s="38">
        <v>45658</v>
      </c>
      <c r="Y35" s="38">
        <v>46022</v>
      </c>
      <c r="Z35" s="36">
        <v>0</v>
      </c>
      <c r="AA35" s="36">
        <v>0</v>
      </c>
      <c r="AC35" s="39"/>
      <c r="AD35" s="39">
        <v>2070915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1</v>
      </c>
      <c r="AQ35" s="39">
        <f t="shared" si="2"/>
        <v>1</v>
      </c>
      <c r="AR35" s="39">
        <v>313720.68699999998</v>
      </c>
      <c r="AS35" s="39">
        <v>46528</v>
      </c>
      <c r="AT35" s="39">
        <v>0</v>
      </c>
      <c r="AU35" s="39">
        <v>0</v>
      </c>
      <c r="AV35" s="39">
        <v>0</v>
      </c>
      <c r="AW35" s="39">
        <v>0</v>
      </c>
      <c r="AX35" s="36" t="s">
        <v>49</v>
      </c>
    </row>
    <row r="36" spans="1:50" s="36" customFormat="1" x14ac:dyDescent="0.35">
      <c r="E36" s="36" t="s">
        <v>116</v>
      </c>
      <c r="F36" s="36">
        <v>417613</v>
      </c>
      <c r="G36" s="36" t="s">
        <v>71</v>
      </c>
      <c r="H36" s="36" t="s">
        <v>74</v>
      </c>
      <c r="I36" s="36" t="s">
        <v>99</v>
      </c>
      <c r="K36" s="36" t="s">
        <v>57</v>
      </c>
      <c r="L36" s="36" t="s">
        <v>58</v>
      </c>
      <c r="M36" s="36" t="s">
        <v>58</v>
      </c>
      <c r="N36" s="37">
        <v>408657</v>
      </c>
      <c r="O36" s="36" t="s">
        <v>59</v>
      </c>
      <c r="P36" s="37">
        <v>408657</v>
      </c>
      <c r="Q36" s="36" t="s">
        <v>60</v>
      </c>
      <c r="R36" s="36" t="s">
        <v>100</v>
      </c>
      <c r="U36" s="37">
        <v>-50000</v>
      </c>
      <c r="V36" s="36" t="s">
        <v>101</v>
      </c>
      <c r="W36" s="36">
        <v>425</v>
      </c>
      <c r="X36" s="38">
        <v>46327</v>
      </c>
      <c r="Y36" s="38">
        <v>46752</v>
      </c>
      <c r="Z36" s="36">
        <v>0</v>
      </c>
      <c r="AA36" s="36">
        <v>0</v>
      </c>
      <c r="AC36" s="39"/>
      <c r="AD36" s="39">
        <v>2070915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1</v>
      </c>
      <c r="AQ36" s="39">
        <f t="shared" si="2"/>
        <v>1</v>
      </c>
      <c r="AR36" s="39">
        <v>333369.315</v>
      </c>
      <c r="AS36" s="39">
        <v>24691.808000000001</v>
      </c>
      <c r="AT36" s="39">
        <v>0</v>
      </c>
      <c r="AU36" s="39">
        <v>0</v>
      </c>
      <c r="AV36" s="39">
        <v>0</v>
      </c>
      <c r="AW36" s="39">
        <v>0</v>
      </c>
      <c r="AX36" s="36" t="s">
        <v>49</v>
      </c>
    </row>
    <row r="37" spans="1:50" s="36" customFormat="1" x14ac:dyDescent="0.35">
      <c r="E37" s="36" t="s">
        <v>117</v>
      </c>
      <c r="F37" s="36">
        <v>417615</v>
      </c>
      <c r="G37" s="36" t="s">
        <v>71</v>
      </c>
      <c r="H37" s="36" t="s">
        <v>55</v>
      </c>
      <c r="I37" s="36" t="s">
        <v>99</v>
      </c>
      <c r="K37" s="36" t="s">
        <v>57</v>
      </c>
      <c r="L37" s="36" t="s">
        <v>58</v>
      </c>
      <c r="M37" s="36" t="s">
        <v>58</v>
      </c>
      <c r="N37" s="37">
        <v>140000</v>
      </c>
      <c r="O37" s="36" t="s">
        <v>59</v>
      </c>
      <c r="P37" s="37">
        <v>140000</v>
      </c>
      <c r="Q37" s="36" t="s">
        <v>60</v>
      </c>
      <c r="R37" s="36" t="s">
        <v>100</v>
      </c>
      <c r="U37" s="36">
        <v>0</v>
      </c>
      <c r="V37" s="36" t="s">
        <v>101</v>
      </c>
      <c r="W37" s="36">
        <v>364</v>
      </c>
      <c r="X37" s="38">
        <v>45658</v>
      </c>
      <c r="Y37" s="38">
        <v>46022</v>
      </c>
      <c r="Z37" s="36">
        <v>0</v>
      </c>
      <c r="AA37" s="36">
        <v>0</v>
      </c>
      <c r="AC37" s="39"/>
      <c r="AD37" s="39">
        <v>2070915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f t="shared" si="2"/>
        <v>0</v>
      </c>
      <c r="AR37" s="39" t="s">
        <v>118</v>
      </c>
      <c r="AS37" s="39">
        <v>139999</v>
      </c>
      <c r="AT37" s="39">
        <v>0</v>
      </c>
      <c r="AU37" s="39">
        <v>0</v>
      </c>
      <c r="AV37" s="39">
        <v>0</v>
      </c>
      <c r="AW37" s="39">
        <v>0</v>
      </c>
      <c r="AX37" s="36" t="s">
        <v>49</v>
      </c>
    </row>
    <row r="38" spans="1:50" s="36" customFormat="1" x14ac:dyDescent="0.35">
      <c r="E38" s="36" t="s">
        <v>119</v>
      </c>
      <c r="F38" s="36">
        <v>417616</v>
      </c>
      <c r="G38" s="36" t="s">
        <v>71</v>
      </c>
      <c r="H38" s="36" t="s">
        <v>55</v>
      </c>
      <c r="I38" s="36" t="s">
        <v>99</v>
      </c>
      <c r="K38" s="36" t="s">
        <v>57</v>
      </c>
      <c r="L38" s="36" t="s">
        <v>58</v>
      </c>
      <c r="M38" s="36" t="s">
        <v>58</v>
      </c>
      <c r="N38" s="37">
        <v>123367</v>
      </c>
      <c r="O38" s="36" t="s">
        <v>59</v>
      </c>
      <c r="P38" s="37">
        <v>123367</v>
      </c>
      <c r="Q38" s="36" t="s">
        <v>60</v>
      </c>
      <c r="R38" s="36" t="s">
        <v>100</v>
      </c>
      <c r="U38" s="36">
        <v>0</v>
      </c>
      <c r="V38" s="36" t="s">
        <v>101</v>
      </c>
      <c r="W38" s="36">
        <v>364</v>
      </c>
      <c r="X38" s="38">
        <v>45658</v>
      </c>
      <c r="Y38" s="38">
        <v>46022</v>
      </c>
      <c r="Z38" s="36">
        <v>0</v>
      </c>
      <c r="AA38" s="36">
        <v>0</v>
      </c>
      <c r="AC38" s="39"/>
      <c r="AD38" s="39">
        <v>2070915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1</v>
      </c>
      <c r="AQ38" s="39">
        <f t="shared" si="2"/>
        <v>1</v>
      </c>
      <c r="AR38" s="39">
        <v>55552.915000000001</v>
      </c>
      <c r="AS38" s="39">
        <v>67812.845000000001</v>
      </c>
      <c r="AT38" s="39">
        <v>0</v>
      </c>
      <c r="AU38" s="39">
        <v>0</v>
      </c>
      <c r="AV38" s="39">
        <v>0</v>
      </c>
      <c r="AW38" s="39">
        <v>0</v>
      </c>
      <c r="AX38" s="36" t="s">
        <v>49</v>
      </c>
    </row>
    <row r="39" spans="1:50" s="36" customFormat="1" x14ac:dyDescent="0.35">
      <c r="E39" s="36" t="s">
        <v>120</v>
      </c>
      <c r="F39" s="36">
        <v>417617</v>
      </c>
      <c r="G39" s="36" t="s">
        <v>71</v>
      </c>
      <c r="H39" s="36" t="s">
        <v>74</v>
      </c>
      <c r="I39" s="36" t="s">
        <v>99</v>
      </c>
      <c r="K39" s="36" t="s">
        <v>57</v>
      </c>
      <c r="L39" s="36" t="s">
        <v>58</v>
      </c>
      <c r="M39" s="36" t="s">
        <v>58</v>
      </c>
      <c r="N39" s="37">
        <v>83269</v>
      </c>
      <c r="O39" s="36" t="s">
        <v>59</v>
      </c>
      <c r="P39" s="37">
        <v>83269</v>
      </c>
      <c r="Q39" s="36" t="s">
        <v>60</v>
      </c>
      <c r="R39" s="36" t="s">
        <v>100</v>
      </c>
      <c r="U39" s="36">
        <v>0</v>
      </c>
      <c r="V39" s="36" t="s">
        <v>101</v>
      </c>
      <c r="W39" s="36">
        <v>671</v>
      </c>
      <c r="X39" s="38">
        <v>46447</v>
      </c>
      <c r="Y39" s="38">
        <v>47118</v>
      </c>
      <c r="Z39" s="36">
        <v>0</v>
      </c>
      <c r="AA39" s="36">
        <v>0</v>
      </c>
      <c r="AC39" s="39"/>
      <c r="AD39" s="39">
        <v>2070915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1</v>
      </c>
      <c r="AQ39" s="39">
        <f t="shared" si="2"/>
        <v>1</v>
      </c>
      <c r="AR39" s="39">
        <v>23790.989000000001</v>
      </c>
      <c r="AS39" s="39">
        <v>47581.976000000002</v>
      </c>
      <c r="AT39" s="39">
        <v>11894.494000000001</v>
      </c>
      <c r="AU39" s="39">
        <v>0</v>
      </c>
      <c r="AV39" s="39">
        <v>0</v>
      </c>
      <c r="AW39" s="39">
        <v>0</v>
      </c>
      <c r="AX39" s="36" t="s">
        <v>49</v>
      </c>
    </row>
    <row r="40" spans="1:50" s="36" customFormat="1" x14ac:dyDescent="0.35">
      <c r="E40" s="36" t="s">
        <v>121</v>
      </c>
      <c r="F40" s="36">
        <v>417618</v>
      </c>
      <c r="G40" s="36" t="s">
        <v>71</v>
      </c>
      <c r="H40" s="36" t="s">
        <v>74</v>
      </c>
      <c r="I40" s="36" t="s">
        <v>99</v>
      </c>
      <c r="K40" s="36" t="s">
        <v>57</v>
      </c>
      <c r="L40" s="36" t="s">
        <v>58</v>
      </c>
      <c r="M40" s="36" t="s">
        <v>58</v>
      </c>
      <c r="N40" s="37">
        <v>83747</v>
      </c>
      <c r="O40" s="36" t="s">
        <v>59</v>
      </c>
      <c r="P40" s="37">
        <v>83747</v>
      </c>
      <c r="Q40" s="36" t="s">
        <v>60</v>
      </c>
      <c r="R40" s="36" t="s">
        <v>100</v>
      </c>
      <c r="U40" s="36">
        <v>0</v>
      </c>
      <c r="V40" s="36" t="s">
        <v>101</v>
      </c>
      <c r="W40" s="36">
        <v>639</v>
      </c>
      <c r="X40" s="38">
        <v>46113</v>
      </c>
      <c r="Y40" s="38">
        <v>46752</v>
      </c>
      <c r="Z40" s="36">
        <v>0</v>
      </c>
      <c r="AA40" s="36">
        <v>0</v>
      </c>
      <c r="AC40" s="39"/>
      <c r="AD40" s="39">
        <v>2070915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1</v>
      </c>
      <c r="AQ40" s="39">
        <f t="shared" si="2"/>
        <v>1</v>
      </c>
      <c r="AR40" s="39">
        <v>43192.025999999998</v>
      </c>
      <c r="AS40" s="39">
        <v>40553.493999999999</v>
      </c>
      <c r="AT40" s="39">
        <v>0</v>
      </c>
      <c r="AU40" s="39">
        <v>0</v>
      </c>
      <c r="AV40" s="39">
        <v>0</v>
      </c>
      <c r="AW40" s="39">
        <v>0</v>
      </c>
      <c r="AX40" s="36" t="s">
        <v>49</v>
      </c>
    </row>
    <row r="41" spans="1:50" s="36" customFormat="1" x14ac:dyDescent="0.35">
      <c r="E41" s="36" t="s">
        <v>122</v>
      </c>
      <c r="F41" s="36">
        <v>417619</v>
      </c>
      <c r="G41" s="36" t="s">
        <v>71</v>
      </c>
      <c r="H41" s="36" t="s">
        <v>74</v>
      </c>
      <c r="I41" s="36" t="s">
        <v>99</v>
      </c>
      <c r="K41" s="36" t="s">
        <v>57</v>
      </c>
      <c r="L41" s="36" t="s">
        <v>58</v>
      </c>
      <c r="M41" s="36" t="s">
        <v>58</v>
      </c>
      <c r="N41" s="37">
        <v>265576</v>
      </c>
      <c r="O41" s="36" t="s">
        <v>59</v>
      </c>
      <c r="P41" s="37">
        <v>265576</v>
      </c>
      <c r="Q41" s="36" t="s">
        <v>60</v>
      </c>
      <c r="R41" s="36" t="s">
        <v>100</v>
      </c>
      <c r="U41" s="37">
        <v>-8397</v>
      </c>
      <c r="V41" s="36" t="s">
        <v>101</v>
      </c>
      <c r="W41" s="36">
        <v>404</v>
      </c>
      <c r="X41" s="38">
        <v>46348</v>
      </c>
      <c r="Y41" s="38">
        <v>46752</v>
      </c>
      <c r="Z41" s="36">
        <v>0</v>
      </c>
      <c r="AA41" s="36">
        <v>0</v>
      </c>
      <c r="AC41" s="39"/>
      <c r="AD41" s="39">
        <v>2070915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1</v>
      </c>
      <c r="AQ41" s="39">
        <f t="shared" si="2"/>
        <v>1</v>
      </c>
      <c r="AR41" s="39">
        <v>245180.13200000001</v>
      </c>
      <c r="AS41" s="39">
        <v>11996.462</v>
      </c>
      <c r="AT41" s="39">
        <v>0</v>
      </c>
      <c r="AU41" s="39">
        <v>0</v>
      </c>
      <c r="AV41" s="39">
        <v>0</v>
      </c>
      <c r="AW41" s="39">
        <v>0</v>
      </c>
      <c r="AX41" s="36" t="s">
        <v>49</v>
      </c>
    </row>
    <row r="42" spans="1:50" s="36" customFormat="1" x14ac:dyDescent="0.35">
      <c r="E42" s="36" t="s">
        <v>123</v>
      </c>
      <c r="F42" s="36">
        <v>417620</v>
      </c>
      <c r="G42" s="36" t="s">
        <v>71</v>
      </c>
      <c r="H42" s="36" t="s">
        <v>74</v>
      </c>
      <c r="I42" s="36" t="s">
        <v>99</v>
      </c>
      <c r="K42" s="36" t="s">
        <v>57</v>
      </c>
      <c r="L42" s="36" t="s">
        <v>58</v>
      </c>
      <c r="M42" s="36" t="s">
        <v>58</v>
      </c>
      <c r="N42" s="37">
        <v>15000</v>
      </c>
      <c r="O42" s="36" t="s">
        <v>59</v>
      </c>
      <c r="P42" s="37">
        <v>15000</v>
      </c>
      <c r="Q42" s="36" t="s">
        <v>60</v>
      </c>
      <c r="R42" s="36" t="s">
        <v>100</v>
      </c>
      <c r="U42" s="36">
        <v>0</v>
      </c>
      <c r="V42" s="36" t="s">
        <v>101</v>
      </c>
      <c r="W42" s="36">
        <v>425</v>
      </c>
      <c r="X42" s="38">
        <v>46327</v>
      </c>
      <c r="Y42" s="38">
        <v>46752</v>
      </c>
      <c r="Z42" s="36">
        <v>0</v>
      </c>
      <c r="AA42" s="36">
        <v>0</v>
      </c>
      <c r="AC42" s="39"/>
      <c r="AD42" s="39">
        <v>2070915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1</v>
      </c>
      <c r="AQ42" s="39">
        <f t="shared" si="2"/>
        <v>1</v>
      </c>
      <c r="AR42" s="39">
        <v>14999</v>
      </c>
      <c r="AS42" s="39">
        <v>0</v>
      </c>
      <c r="AT42" s="39">
        <v>0</v>
      </c>
      <c r="AU42" s="39">
        <v>0</v>
      </c>
      <c r="AV42" s="39">
        <v>0</v>
      </c>
      <c r="AW42" s="39">
        <v>0</v>
      </c>
      <c r="AX42" s="36" t="s">
        <v>49</v>
      </c>
    </row>
    <row r="43" spans="1:50" s="43" customFormat="1" ht="29.05" x14ac:dyDescent="0.35">
      <c r="A43" s="40" t="s">
        <v>49</v>
      </c>
      <c r="B43" s="40">
        <v>0</v>
      </c>
      <c r="C43" s="40" t="s">
        <v>50</v>
      </c>
      <c r="D43" s="40" t="s">
        <v>51</v>
      </c>
      <c r="E43" s="40" t="s">
        <v>124</v>
      </c>
      <c r="F43" s="40">
        <v>416934</v>
      </c>
      <c r="G43" s="40" t="s">
        <v>125</v>
      </c>
      <c r="H43" s="40" t="s">
        <v>74</v>
      </c>
      <c r="I43" s="40" t="s">
        <v>56</v>
      </c>
      <c r="J43" s="40"/>
      <c r="K43" s="40" t="s">
        <v>126</v>
      </c>
      <c r="L43" s="41">
        <v>46143</v>
      </c>
      <c r="M43" s="41">
        <v>46143</v>
      </c>
      <c r="N43" s="40">
        <v>158961</v>
      </c>
      <c r="O43" s="40" t="s">
        <v>127</v>
      </c>
      <c r="P43" s="40">
        <v>0</v>
      </c>
      <c r="Q43" s="40" t="s">
        <v>60</v>
      </c>
      <c r="R43" s="40">
        <v>0</v>
      </c>
      <c r="S43" s="40" t="s">
        <v>82</v>
      </c>
      <c r="T43" s="40" t="s">
        <v>82</v>
      </c>
      <c r="U43" s="40">
        <v>0</v>
      </c>
      <c r="V43" s="40" t="s">
        <v>91</v>
      </c>
      <c r="W43" s="40">
        <v>670</v>
      </c>
      <c r="X43" s="41">
        <v>46143</v>
      </c>
      <c r="Y43" s="41">
        <v>46813</v>
      </c>
      <c r="Z43" s="40">
        <v>0</v>
      </c>
      <c r="AA43" s="40"/>
      <c r="AB43" s="40"/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6526.9880000000003</v>
      </c>
      <c r="AO43" s="42">
        <v>0</v>
      </c>
      <c r="AP43" s="42">
        <v>0</v>
      </c>
      <c r="AQ43" s="42">
        <v>6526.9880000000003</v>
      </c>
      <c r="AR43" s="42">
        <v>76216.702000000005</v>
      </c>
      <c r="AS43" s="42">
        <v>76216.7</v>
      </c>
      <c r="AT43" s="42">
        <v>0</v>
      </c>
      <c r="AU43" s="42">
        <v>0</v>
      </c>
      <c r="AV43" s="42">
        <v>0</v>
      </c>
      <c r="AW43" s="42">
        <v>0</v>
      </c>
    </row>
    <row r="44" spans="1:50" s="43" customFormat="1" ht="29.05" x14ac:dyDescent="0.35">
      <c r="A44" s="40" t="s">
        <v>49</v>
      </c>
      <c r="B44" s="40">
        <v>0</v>
      </c>
      <c r="C44" s="40" t="s">
        <v>50</v>
      </c>
      <c r="D44" s="40" t="s">
        <v>51</v>
      </c>
      <c r="E44" s="40" t="s">
        <v>128</v>
      </c>
      <c r="F44" s="40">
        <v>416936</v>
      </c>
      <c r="G44" s="40" t="s">
        <v>125</v>
      </c>
      <c r="H44" s="40" t="s">
        <v>74</v>
      </c>
      <c r="I44" s="40" t="s">
        <v>56</v>
      </c>
      <c r="J44" s="40"/>
      <c r="K44" s="40" t="s">
        <v>126</v>
      </c>
      <c r="L44" s="41">
        <v>46143</v>
      </c>
      <c r="M44" s="41">
        <v>46143</v>
      </c>
      <c r="N44" s="40">
        <v>145411</v>
      </c>
      <c r="O44" s="40" t="s">
        <v>127</v>
      </c>
      <c r="P44" s="40">
        <v>0</v>
      </c>
      <c r="Q44" s="40" t="s">
        <v>60</v>
      </c>
      <c r="R44" s="40">
        <v>0</v>
      </c>
      <c r="S44" s="40" t="s">
        <v>82</v>
      </c>
      <c r="T44" s="40" t="s">
        <v>82</v>
      </c>
      <c r="U44" s="40">
        <v>0</v>
      </c>
      <c r="V44" s="40" t="s">
        <v>91</v>
      </c>
      <c r="W44" s="40">
        <v>670</v>
      </c>
      <c r="X44" s="41">
        <v>46143</v>
      </c>
      <c r="Y44" s="41">
        <v>46813</v>
      </c>
      <c r="Z44" s="40">
        <v>0</v>
      </c>
      <c r="AA44" s="40"/>
      <c r="AB44" s="40"/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5755.4570000000003</v>
      </c>
      <c r="AO44" s="42">
        <v>0</v>
      </c>
      <c r="AP44" s="42">
        <v>0</v>
      </c>
      <c r="AQ44" s="42">
        <v>5755.4570000000003</v>
      </c>
      <c r="AR44" s="42">
        <v>69827.418000000005</v>
      </c>
      <c r="AS44" s="42">
        <v>69827.418000000005</v>
      </c>
      <c r="AT44" s="42">
        <v>0</v>
      </c>
      <c r="AU44" s="42">
        <v>0</v>
      </c>
      <c r="AV44" s="42">
        <v>0</v>
      </c>
      <c r="AW44" s="42">
        <v>0</v>
      </c>
    </row>
    <row r="45" spans="1:50" s="43" customFormat="1" x14ac:dyDescent="0.35">
      <c r="A45" s="40" t="s">
        <v>49</v>
      </c>
      <c r="B45" s="40">
        <v>0</v>
      </c>
      <c r="C45" s="40" t="s">
        <v>50</v>
      </c>
      <c r="D45" s="40" t="s">
        <v>51</v>
      </c>
      <c r="E45" s="40" t="s">
        <v>129</v>
      </c>
      <c r="F45" s="40">
        <v>416937</v>
      </c>
      <c r="G45" s="40" t="s">
        <v>125</v>
      </c>
      <c r="H45" s="40" t="s">
        <v>74</v>
      </c>
      <c r="I45" s="40" t="s">
        <v>56</v>
      </c>
      <c r="J45" s="40"/>
      <c r="K45" s="40" t="s">
        <v>126</v>
      </c>
      <c r="L45" s="41">
        <v>46143</v>
      </c>
      <c r="M45" s="41">
        <v>46143</v>
      </c>
      <c r="N45" s="40">
        <v>167222</v>
      </c>
      <c r="O45" s="40" t="s">
        <v>127</v>
      </c>
      <c r="P45" s="40">
        <v>0</v>
      </c>
      <c r="Q45" s="40" t="s">
        <v>60</v>
      </c>
      <c r="R45" s="40">
        <v>0</v>
      </c>
      <c r="S45" s="40" t="s">
        <v>82</v>
      </c>
      <c r="T45" s="40" t="s">
        <v>82</v>
      </c>
      <c r="U45" s="40">
        <v>0</v>
      </c>
      <c r="V45" s="40" t="s">
        <v>91</v>
      </c>
      <c r="W45" s="40">
        <v>670</v>
      </c>
      <c r="X45" s="41">
        <v>46143</v>
      </c>
      <c r="Y45" s="41">
        <v>46813</v>
      </c>
      <c r="Z45" s="40">
        <v>0</v>
      </c>
      <c r="AA45" s="40"/>
      <c r="AB45" s="40"/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4855.41</v>
      </c>
      <c r="AO45" s="42">
        <v>0</v>
      </c>
      <c r="AP45" s="42">
        <v>0</v>
      </c>
      <c r="AQ45" s="42">
        <v>4855.41</v>
      </c>
      <c r="AR45" s="42">
        <v>81183.157999999996</v>
      </c>
      <c r="AS45" s="42">
        <v>81183.157000000007</v>
      </c>
      <c r="AT45" s="42">
        <v>0</v>
      </c>
      <c r="AU45" s="42">
        <v>0</v>
      </c>
      <c r="AV45" s="42">
        <v>0</v>
      </c>
      <c r="AW45" s="42">
        <v>0</v>
      </c>
    </row>
    <row r="46" spans="1:50" s="43" customFormat="1" x14ac:dyDescent="0.35">
      <c r="A46" s="40" t="s">
        <v>49</v>
      </c>
      <c r="B46" s="40">
        <v>0</v>
      </c>
      <c r="C46" s="40" t="s">
        <v>50</v>
      </c>
      <c r="D46" s="40" t="s">
        <v>51</v>
      </c>
      <c r="E46" s="40" t="s">
        <v>130</v>
      </c>
      <c r="F46" s="40">
        <v>416938</v>
      </c>
      <c r="G46" s="40" t="s">
        <v>125</v>
      </c>
      <c r="H46" s="40" t="s">
        <v>74</v>
      </c>
      <c r="I46" s="40" t="s">
        <v>56</v>
      </c>
      <c r="J46" s="40"/>
      <c r="K46" s="40" t="s">
        <v>126</v>
      </c>
      <c r="L46" s="41">
        <v>46143</v>
      </c>
      <c r="M46" s="41">
        <v>46143</v>
      </c>
      <c r="N46" s="40">
        <v>166008</v>
      </c>
      <c r="O46" s="40" t="s">
        <v>127</v>
      </c>
      <c r="P46" s="40">
        <v>0</v>
      </c>
      <c r="Q46" s="40" t="s">
        <v>60</v>
      </c>
      <c r="R46" s="40">
        <v>0</v>
      </c>
      <c r="S46" s="40" t="s">
        <v>82</v>
      </c>
      <c r="T46" s="40" t="s">
        <v>82</v>
      </c>
      <c r="U46" s="40">
        <v>0</v>
      </c>
      <c r="V46" s="40" t="s">
        <v>91</v>
      </c>
      <c r="W46" s="40">
        <v>670</v>
      </c>
      <c r="X46" s="41">
        <v>46143</v>
      </c>
      <c r="Y46" s="41">
        <v>46813</v>
      </c>
      <c r="Z46" s="40">
        <v>0</v>
      </c>
      <c r="AA46" s="40"/>
      <c r="AB46" s="40"/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6526.9880000000003</v>
      </c>
      <c r="AO46" s="42">
        <v>0</v>
      </c>
      <c r="AP46" s="42">
        <v>0</v>
      </c>
      <c r="AQ46" s="42">
        <v>6526.9880000000003</v>
      </c>
      <c r="AR46" s="42">
        <v>79740.092000000004</v>
      </c>
      <c r="AS46" s="42">
        <v>79740.091</v>
      </c>
      <c r="AT46" s="42">
        <v>0</v>
      </c>
      <c r="AU46" s="42">
        <v>0</v>
      </c>
      <c r="AV46" s="42">
        <v>0</v>
      </c>
      <c r="AW46" s="42">
        <v>0</v>
      </c>
    </row>
    <row r="47" spans="1:50" s="43" customFormat="1" x14ac:dyDescent="0.35">
      <c r="A47" s="40" t="s">
        <v>49</v>
      </c>
      <c r="B47" s="40">
        <v>0</v>
      </c>
      <c r="C47" s="40" t="s">
        <v>50</v>
      </c>
      <c r="D47" s="40" t="s">
        <v>51</v>
      </c>
      <c r="E47" s="40" t="s">
        <v>131</v>
      </c>
      <c r="F47" s="40">
        <v>416939</v>
      </c>
      <c r="G47" s="40" t="s">
        <v>125</v>
      </c>
      <c r="H47" s="40" t="s">
        <v>74</v>
      </c>
      <c r="I47" s="40" t="s">
        <v>56</v>
      </c>
      <c r="J47" s="40"/>
      <c r="K47" s="40" t="s">
        <v>126</v>
      </c>
      <c r="L47" s="41">
        <v>46143</v>
      </c>
      <c r="M47" s="41">
        <v>46143</v>
      </c>
      <c r="N47" s="40">
        <v>145611</v>
      </c>
      <c r="O47" s="40" t="s">
        <v>127</v>
      </c>
      <c r="P47" s="40">
        <v>0</v>
      </c>
      <c r="Q47" s="40" t="s">
        <v>60</v>
      </c>
      <c r="R47" s="40">
        <v>0</v>
      </c>
      <c r="S47" s="40" t="s">
        <v>82</v>
      </c>
      <c r="T47" s="40" t="s">
        <v>82</v>
      </c>
      <c r="U47" s="40">
        <v>0</v>
      </c>
      <c r="V47" s="40" t="s">
        <v>91</v>
      </c>
      <c r="W47" s="40">
        <v>670</v>
      </c>
      <c r="X47" s="41">
        <v>46143</v>
      </c>
      <c r="Y47" s="41">
        <v>46813</v>
      </c>
      <c r="Z47" s="40">
        <v>0</v>
      </c>
      <c r="AA47" s="40"/>
      <c r="AB47" s="40"/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5755.4570000000003</v>
      </c>
      <c r="AO47" s="42">
        <v>0</v>
      </c>
      <c r="AP47" s="42">
        <v>0</v>
      </c>
      <c r="AQ47" s="42">
        <v>5755.4570000000003</v>
      </c>
      <c r="AR47" s="42">
        <v>69927.377999999997</v>
      </c>
      <c r="AS47" s="42">
        <v>69927.377999999997</v>
      </c>
      <c r="AT47" s="42">
        <v>0</v>
      </c>
      <c r="AU47" s="42">
        <v>0</v>
      </c>
      <c r="AV47" s="42">
        <v>0</v>
      </c>
      <c r="AW47" s="42">
        <v>0</v>
      </c>
    </row>
    <row r="48" spans="1:50" s="43" customFormat="1" ht="29.05" x14ac:dyDescent="0.35">
      <c r="A48" s="40" t="s">
        <v>49</v>
      </c>
      <c r="B48" s="40">
        <v>0</v>
      </c>
      <c r="C48" s="40" t="s">
        <v>50</v>
      </c>
      <c r="D48" s="40" t="s">
        <v>51</v>
      </c>
      <c r="E48" s="40" t="s">
        <v>132</v>
      </c>
      <c r="F48" s="40">
        <v>417657</v>
      </c>
      <c r="G48" s="40" t="s">
        <v>54</v>
      </c>
      <c r="H48" s="40" t="s">
        <v>74</v>
      </c>
      <c r="I48" s="40" t="s">
        <v>56</v>
      </c>
      <c r="J48" s="40"/>
      <c r="K48" s="40" t="s">
        <v>126</v>
      </c>
      <c r="L48" s="41">
        <v>46235</v>
      </c>
      <c r="M48" s="41">
        <v>46266</v>
      </c>
      <c r="N48" s="40">
        <v>330000</v>
      </c>
      <c r="O48" s="40" t="s">
        <v>127</v>
      </c>
      <c r="P48" s="40">
        <v>0</v>
      </c>
      <c r="Q48" s="40" t="s">
        <v>60</v>
      </c>
      <c r="R48" s="40">
        <v>0</v>
      </c>
      <c r="S48" s="40" t="s">
        <v>82</v>
      </c>
      <c r="T48" s="40" t="s">
        <v>82</v>
      </c>
      <c r="U48" s="40">
        <v>0</v>
      </c>
      <c r="V48" s="40" t="s">
        <v>91</v>
      </c>
      <c r="W48" s="40">
        <v>395</v>
      </c>
      <c r="X48" s="41">
        <v>46327</v>
      </c>
      <c r="Y48" s="41">
        <v>46722</v>
      </c>
      <c r="Z48" s="40">
        <v>0</v>
      </c>
      <c r="AA48" s="40"/>
      <c r="AB48" s="40"/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1</v>
      </c>
      <c r="AQ48" s="42">
        <v>1</v>
      </c>
      <c r="AR48" s="42">
        <v>300000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</row>
    <row r="49" spans="1:50" s="43" customFormat="1" ht="29.05" x14ac:dyDescent="0.35">
      <c r="A49" s="40" t="s">
        <v>49</v>
      </c>
      <c r="B49" s="40">
        <v>0</v>
      </c>
      <c r="C49" s="40" t="s">
        <v>50</v>
      </c>
      <c r="D49" s="40" t="s">
        <v>51</v>
      </c>
      <c r="E49" s="40" t="s">
        <v>133</v>
      </c>
      <c r="F49" s="40">
        <v>433554</v>
      </c>
      <c r="G49" s="40" t="s">
        <v>54</v>
      </c>
      <c r="H49" s="40" t="s">
        <v>74</v>
      </c>
      <c r="I49" s="40" t="s">
        <v>56</v>
      </c>
      <c r="J49" s="40"/>
      <c r="K49" s="40" t="s">
        <v>126</v>
      </c>
      <c r="L49" s="41">
        <v>46162</v>
      </c>
      <c r="M49" s="41">
        <v>46199</v>
      </c>
      <c r="N49" s="40">
        <v>348790</v>
      </c>
      <c r="O49" s="40" t="s">
        <v>63</v>
      </c>
      <c r="P49" s="40">
        <v>0</v>
      </c>
      <c r="Q49" s="40" t="s">
        <v>60</v>
      </c>
      <c r="R49" s="40">
        <v>0</v>
      </c>
      <c r="S49" s="40" t="s">
        <v>82</v>
      </c>
      <c r="T49" s="40" t="s">
        <v>82</v>
      </c>
      <c r="U49" s="40">
        <v>0</v>
      </c>
      <c r="V49" s="40" t="s">
        <v>91</v>
      </c>
      <c r="W49" s="40">
        <v>545</v>
      </c>
      <c r="X49" s="41">
        <v>46244</v>
      </c>
      <c r="Y49" s="41">
        <v>46789</v>
      </c>
      <c r="Z49" s="40">
        <v>0</v>
      </c>
      <c r="AA49" s="40"/>
      <c r="AB49" s="40"/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41526.093000000001</v>
      </c>
      <c r="AO49" s="42">
        <v>0</v>
      </c>
      <c r="AP49" s="42">
        <v>0</v>
      </c>
      <c r="AQ49" s="42">
        <v>41526.093000000001</v>
      </c>
      <c r="AR49" s="42">
        <v>268421.83799999999</v>
      </c>
      <c r="AS49" s="42">
        <v>38841.957000000002</v>
      </c>
      <c r="AT49" s="42">
        <v>0</v>
      </c>
      <c r="AU49" s="42">
        <v>0</v>
      </c>
      <c r="AV49" s="42">
        <v>0</v>
      </c>
      <c r="AW49" s="42">
        <v>0</v>
      </c>
    </row>
    <row r="50" spans="1:50" s="43" customFormat="1" ht="29.05" x14ac:dyDescent="0.35">
      <c r="A50" s="40" t="s">
        <v>49</v>
      </c>
      <c r="B50" s="40">
        <v>0</v>
      </c>
      <c r="C50" s="40" t="s">
        <v>50</v>
      </c>
      <c r="D50" s="40" t="s">
        <v>51</v>
      </c>
      <c r="E50" s="40" t="s">
        <v>134</v>
      </c>
      <c r="F50" s="40">
        <v>433559</v>
      </c>
      <c r="G50" s="40" t="s">
        <v>54</v>
      </c>
      <c r="H50" s="40" t="s">
        <v>74</v>
      </c>
      <c r="I50" s="40" t="s">
        <v>56</v>
      </c>
      <c r="J50" s="40"/>
      <c r="K50" s="40" t="s">
        <v>126</v>
      </c>
      <c r="L50" s="41">
        <v>46162</v>
      </c>
      <c r="M50" s="41">
        <v>46199</v>
      </c>
      <c r="N50" s="40">
        <v>315978</v>
      </c>
      <c r="O50" s="40" t="s">
        <v>63</v>
      </c>
      <c r="P50" s="40">
        <v>0</v>
      </c>
      <c r="Q50" s="40" t="s">
        <v>60</v>
      </c>
      <c r="R50" s="40">
        <v>0</v>
      </c>
      <c r="S50" s="40" t="s">
        <v>82</v>
      </c>
      <c r="T50" s="40" t="s">
        <v>82</v>
      </c>
      <c r="U50" s="40">
        <v>0</v>
      </c>
      <c r="V50" s="40" t="s">
        <v>91</v>
      </c>
      <c r="W50" s="40">
        <v>545</v>
      </c>
      <c r="X50" s="41">
        <v>46244</v>
      </c>
      <c r="Y50" s="41">
        <v>46789</v>
      </c>
      <c r="Z50" s="40">
        <v>0</v>
      </c>
      <c r="AA50" s="40"/>
      <c r="AB50" s="40"/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23288.681</v>
      </c>
      <c r="AO50" s="42">
        <v>0</v>
      </c>
      <c r="AP50" s="42">
        <v>0</v>
      </c>
      <c r="AQ50" s="42">
        <v>23288.681</v>
      </c>
      <c r="AR50" s="42">
        <v>256351.41899999999</v>
      </c>
      <c r="AS50" s="42">
        <v>36337.159</v>
      </c>
      <c r="AT50" s="42">
        <v>0</v>
      </c>
      <c r="AU50" s="42">
        <v>0</v>
      </c>
      <c r="AV50" s="42">
        <v>0</v>
      </c>
      <c r="AW50" s="42">
        <v>0</v>
      </c>
    </row>
    <row r="51" spans="1:50" s="43" customFormat="1" x14ac:dyDescent="0.35">
      <c r="A51" s="40" t="s">
        <v>49</v>
      </c>
      <c r="B51" s="40">
        <v>0</v>
      </c>
      <c r="C51" s="40" t="s">
        <v>50</v>
      </c>
      <c r="D51" s="40" t="s">
        <v>51</v>
      </c>
      <c r="E51" s="40" t="s">
        <v>135</v>
      </c>
      <c r="F51" s="40">
        <v>417086</v>
      </c>
      <c r="G51" s="40" t="s">
        <v>136</v>
      </c>
      <c r="H51" s="40" t="s">
        <v>55</v>
      </c>
      <c r="I51" s="40" t="s">
        <v>78</v>
      </c>
      <c r="J51" s="40"/>
      <c r="K51" s="40" t="s">
        <v>126</v>
      </c>
      <c r="L51" s="41">
        <v>45809</v>
      </c>
      <c r="M51" s="41">
        <v>45839</v>
      </c>
      <c r="N51" s="40">
        <v>109100</v>
      </c>
      <c r="O51" s="40" t="s">
        <v>127</v>
      </c>
      <c r="P51" s="40">
        <v>0</v>
      </c>
      <c r="Q51" s="40" t="s">
        <v>60</v>
      </c>
      <c r="R51" s="40">
        <v>0</v>
      </c>
      <c r="S51" s="40" t="s">
        <v>82</v>
      </c>
      <c r="T51" s="40" t="s">
        <v>82</v>
      </c>
      <c r="U51" s="40">
        <v>0</v>
      </c>
      <c r="V51" s="40" t="s">
        <v>91</v>
      </c>
      <c r="W51" s="40">
        <v>395</v>
      </c>
      <c r="X51" s="41">
        <v>45901</v>
      </c>
      <c r="Y51" s="41">
        <v>46296</v>
      </c>
      <c r="Z51" s="40">
        <v>0</v>
      </c>
      <c r="AA51" s="40"/>
      <c r="AB51" s="40"/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27250</v>
      </c>
      <c r="AK51" s="42">
        <v>0</v>
      </c>
      <c r="AL51" s="42">
        <v>27250</v>
      </c>
      <c r="AM51" s="42">
        <v>0</v>
      </c>
      <c r="AN51" s="42">
        <v>27250</v>
      </c>
      <c r="AO51" s="42">
        <v>0</v>
      </c>
      <c r="AP51" s="42">
        <v>0</v>
      </c>
      <c r="AQ51" s="42">
        <v>81750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</row>
    <row r="52" spans="1:50" s="43" customFormat="1" ht="29.05" x14ac:dyDescent="0.35">
      <c r="A52" s="40" t="s">
        <v>49</v>
      </c>
      <c r="B52" s="40">
        <v>0</v>
      </c>
      <c r="C52" s="40" t="s">
        <v>50</v>
      </c>
      <c r="D52" s="40" t="s">
        <v>51</v>
      </c>
      <c r="E52" s="40" t="s">
        <v>137</v>
      </c>
      <c r="F52" s="40">
        <v>431424</v>
      </c>
      <c r="G52" s="40" t="s">
        <v>54</v>
      </c>
      <c r="H52" s="40" t="s">
        <v>74</v>
      </c>
      <c r="I52" s="40" t="s">
        <v>78</v>
      </c>
      <c r="J52" s="40"/>
      <c r="K52" s="40" t="s">
        <v>126</v>
      </c>
      <c r="L52" s="41">
        <v>46266</v>
      </c>
      <c r="M52" s="41">
        <v>46296</v>
      </c>
      <c r="N52" s="40">
        <v>500000</v>
      </c>
      <c r="O52" s="40" t="s">
        <v>127</v>
      </c>
      <c r="P52" s="40">
        <v>0</v>
      </c>
      <c r="Q52" s="40" t="s">
        <v>60</v>
      </c>
      <c r="R52" s="40">
        <v>0</v>
      </c>
      <c r="S52" s="40" t="s">
        <v>82</v>
      </c>
      <c r="T52" s="40" t="s">
        <v>82</v>
      </c>
      <c r="U52" s="40">
        <v>0</v>
      </c>
      <c r="V52" s="40" t="s">
        <v>91</v>
      </c>
      <c r="W52" s="40">
        <v>1278</v>
      </c>
      <c r="X52" s="41">
        <v>46357</v>
      </c>
      <c r="Y52" s="41">
        <v>47635</v>
      </c>
      <c r="Z52" s="40">
        <v>0</v>
      </c>
      <c r="AA52" s="40"/>
      <c r="AB52" s="40"/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1</v>
      </c>
      <c r="AQ52" s="42">
        <v>1</v>
      </c>
      <c r="AR52" s="42">
        <v>300000</v>
      </c>
      <c r="AS52" s="42">
        <v>99999</v>
      </c>
      <c r="AT52" s="42">
        <v>50000</v>
      </c>
      <c r="AU52" s="42">
        <v>50000</v>
      </c>
      <c r="AV52" s="42">
        <v>0</v>
      </c>
      <c r="AW52" s="42">
        <v>0</v>
      </c>
    </row>
    <row r="53" spans="1:50" s="43" customFormat="1" x14ac:dyDescent="0.35">
      <c r="A53" s="40" t="s">
        <v>49</v>
      </c>
      <c r="B53" s="40">
        <v>0</v>
      </c>
      <c r="C53" s="40" t="s">
        <v>50</v>
      </c>
      <c r="D53" s="40" t="s">
        <v>51</v>
      </c>
      <c r="E53" s="40" t="s">
        <v>138</v>
      </c>
      <c r="F53" s="40">
        <v>425994</v>
      </c>
      <c r="G53" s="40" t="s">
        <v>54</v>
      </c>
      <c r="H53" s="40" t="s">
        <v>74</v>
      </c>
      <c r="I53" s="40" t="s">
        <v>93</v>
      </c>
      <c r="J53" s="40"/>
      <c r="K53" s="40" t="s">
        <v>126</v>
      </c>
      <c r="L53" s="41">
        <v>46174</v>
      </c>
      <c r="M53" s="41">
        <v>46204</v>
      </c>
      <c r="N53" s="40">
        <v>600000</v>
      </c>
      <c r="O53" s="40" t="s">
        <v>127</v>
      </c>
      <c r="P53" s="40">
        <v>0</v>
      </c>
      <c r="Q53" s="40" t="s">
        <v>60</v>
      </c>
      <c r="R53" s="40">
        <v>0</v>
      </c>
      <c r="S53" s="40" t="s">
        <v>82</v>
      </c>
      <c r="T53" s="40" t="s">
        <v>82</v>
      </c>
      <c r="U53" s="40">
        <v>0</v>
      </c>
      <c r="V53" s="40" t="s">
        <v>91</v>
      </c>
      <c r="W53" s="40">
        <v>731</v>
      </c>
      <c r="X53" s="41">
        <v>46266</v>
      </c>
      <c r="Y53" s="41">
        <v>46997</v>
      </c>
      <c r="Z53" s="40">
        <v>0</v>
      </c>
      <c r="AA53" s="40"/>
      <c r="AB53" s="40"/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30000</v>
      </c>
      <c r="AP53" s="42">
        <v>0</v>
      </c>
      <c r="AQ53" s="42">
        <v>30000</v>
      </c>
      <c r="AR53" s="42">
        <v>310000</v>
      </c>
      <c r="AS53" s="42">
        <v>260000</v>
      </c>
      <c r="AT53" s="42">
        <v>0</v>
      </c>
      <c r="AU53" s="42">
        <v>0</v>
      </c>
      <c r="AV53" s="42">
        <v>0</v>
      </c>
      <c r="AW53" s="42">
        <v>0</v>
      </c>
    </row>
    <row r="54" spans="1:50" s="43" customFormat="1" ht="29.05" x14ac:dyDescent="0.35">
      <c r="A54" s="40" t="s">
        <v>49</v>
      </c>
      <c r="B54" s="40">
        <v>0</v>
      </c>
      <c r="C54" s="40" t="s">
        <v>50</v>
      </c>
      <c r="D54" s="40" t="s">
        <v>51</v>
      </c>
      <c r="E54" s="40" t="s">
        <v>139</v>
      </c>
      <c r="F54" s="40">
        <v>432636</v>
      </c>
      <c r="G54" s="40" t="s">
        <v>125</v>
      </c>
      <c r="H54" s="40" t="s">
        <v>74</v>
      </c>
      <c r="I54" s="40" t="s">
        <v>93</v>
      </c>
      <c r="J54" s="40"/>
      <c r="K54" s="40" t="s">
        <v>126</v>
      </c>
      <c r="L54" s="41">
        <v>46113</v>
      </c>
      <c r="M54" s="41">
        <v>46113</v>
      </c>
      <c r="N54" s="40">
        <v>60542</v>
      </c>
      <c r="O54" s="40" t="s">
        <v>127</v>
      </c>
      <c r="P54" s="40">
        <v>0</v>
      </c>
      <c r="Q54" s="40" t="s">
        <v>60</v>
      </c>
      <c r="R54" s="40">
        <v>0</v>
      </c>
      <c r="S54" s="40" t="s">
        <v>82</v>
      </c>
      <c r="T54" s="40" t="s">
        <v>82</v>
      </c>
      <c r="U54" s="40">
        <v>0</v>
      </c>
      <c r="V54" s="40" t="s">
        <v>91</v>
      </c>
      <c r="W54" s="40">
        <v>335</v>
      </c>
      <c r="X54" s="41">
        <v>46143</v>
      </c>
      <c r="Y54" s="41">
        <v>46478</v>
      </c>
      <c r="Z54" s="40">
        <v>0</v>
      </c>
      <c r="AA54" s="40"/>
      <c r="AB54" s="40"/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10090.208000000001</v>
      </c>
      <c r="AL54" s="42">
        <v>10090.208000000001</v>
      </c>
      <c r="AM54" s="42">
        <v>10090.208000000001</v>
      </c>
      <c r="AN54" s="42">
        <v>0</v>
      </c>
      <c r="AO54" s="42">
        <v>10090.208000000001</v>
      </c>
      <c r="AP54" s="42">
        <v>0</v>
      </c>
      <c r="AQ54" s="42">
        <v>40360.832000000002</v>
      </c>
      <c r="AR54" s="42">
        <v>20180.418000000001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</row>
    <row r="55" spans="1:50" s="43" customFormat="1" x14ac:dyDescent="0.35">
      <c r="E55" s="43" t="s">
        <v>140</v>
      </c>
      <c r="F55" s="43">
        <v>417614</v>
      </c>
      <c r="G55" s="43" t="s">
        <v>71</v>
      </c>
      <c r="H55" s="43" t="s">
        <v>55</v>
      </c>
      <c r="I55" s="43" t="s">
        <v>99</v>
      </c>
      <c r="K55" s="43" t="s">
        <v>126</v>
      </c>
      <c r="L55" s="44" t="s">
        <v>58</v>
      </c>
      <c r="M55" s="44" t="s">
        <v>58</v>
      </c>
      <c r="N55" s="45">
        <v>848000</v>
      </c>
      <c r="O55" s="43" t="s">
        <v>59</v>
      </c>
      <c r="P55" s="43">
        <v>0</v>
      </c>
      <c r="Q55" s="43" t="s">
        <v>60</v>
      </c>
      <c r="R55" s="43" t="s">
        <v>100</v>
      </c>
      <c r="U55" s="43">
        <v>0</v>
      </c>
      <c r="V55" s="43" t="s">
        <v>101</v>
      </c>
      <c r="W55" s="43">
        <v>364</v>
      </c>
      <c r="X55" s="44">
        <v>45658</v>
      </c>
      <c r="Y55" s="44">
        <v>46022</v>
      </c>
      <c r="Z55" s="43">
        <v>0</v>
      </c>
      <c r="AA55" s="43">
        <v>0</v>
      </c>
      <c r="AC55" s="46"/>
      <c r="AD55" s="46">
        <v>2070915</v>
      </c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6">
        <v>0</v>
      </c>
      <c r="AQ55" s="46">
        <f>SUM(AE55:AP55)</f>
        <v>0</v>
      </c>
      <c r="AR55" s="46">
        <v>1</v>
      </c>
      <c r="AS55" s="46">
        <v>847999</v>
      </c>
      <c r="AT55" s="46">
        <v>0</v>
      </c>
      <c r="AU55" s="46">
        <v>0</v>
      </c>
      <c r="AV55" s="46">
        <v>0</v>
      </c>
      <c r="AW55" s="46">
        <v>0</v>
      </c>
      <c r="AX55" s="43" t="s">
        <v>49</v>
      </c>
    </row>
    <row r="56" spans="1:50" s="43" customFormat="1" x14ac:dyDescent="0.35">
      <c r="E56" s="43" t="s">
        <v>141</v>
      </c>
      <c r="F56" s="43">
        <v>431924</v>
      </c>
      <c r="G56" s="43" t="s">
        <v>71</v>
      </c>
      <c r="H56" s="43" t="s">
        <v>74</v>
      </c>
      <c r="I56" s="43" t="s">
        <v>99</v>
      </c>
      <c r="K56" s="43" t="s">
        <v>126</v>
      </c>
      <c r="L56" s="44">
        <v>46235</v>
      </c>
      <c r="M56" s="44">
        <v>46266</v>
      </c>
      <c r="N56" s="45">
        <v>83747</v>
      </c>
      <c r="O56" s="43" t="s">
        <v>127</v>
      </c>
      <c r="P56" s="43">
        <v>0</v>
      </c>
      <c r="Q56" s="43" t="s">
        <v>60</v>
      </c>
      <c r="R56" s="43" t="s">
        <v>100</v>
      </c>
      <c r="U56" s="43">
        <v>0</v>
      </c>
      <c r="V56" s="43" t="s">
        <v>91</v>
      </c>
      <c r="W56" s="43">
        <v>365</v>
      </c>
      <c r="X56" s="44">
        <v>46327</v>
      </c>
      <c r="Y56" s="44">
        <v>46692</v>
      </c>
      <c r="Z56" s="43">
        <v>0</v>
      </c>
      <c r="AA56" s="43">
        <v>0</v>
      </c>
      <c r="AC56" s="46"/>
      <c r="AD56" s="46">
        <v>2070915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6">
        <v>50000</v>
      </c>
      <c r="AQ56" s="46">
        <f>SUM(AE56:AP56)</f>
        <v>50000</v>
      </c>
      <c r="AR56" s="46">
        <v>33746.519999999997</v>
      </c>
      <c r="AS56" s="46">
        <v>0</v>
      </c>
      <c r="AT56" s="46">
        <v>0</v>
      </c>
      <c r="AU56" s="46">
        <v>0</v>
      </c>
      <c r="AV56" s="46">
        <v>0</v>
      </c>
      <c r="AW56" s="46">
        <v>0</v>
      </c>
      <c r="AX56" s="43" t="s">
        <v>49</v>
      </c>
    </row>
  </sheetData>
  <autoFilter ref="A1:AW5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3"/>
  <sheetViews>
    <sheetView tabSelected="1" zoomScale="85" zoomScaleNormal="85" workbookViewId="0">
      <selection activeCell="G18" sqref="G18"/>
    </sheetView>
  </sheetViews>
  <sheetFormatPr baseColWidth="10" defaultColWidth="11.453125" defaultRowHeight="14.5" x14ac:dyDescent="0.35"/>
  <cols>
    <col min="1" max="1" width="4" customWidth="1"/>
    <col min="2" max="2" width="24" bestFit="1" customWidth="1"/>
    <col min="3" max="3" width="8.453125" customWidth="1"/>
    <col min="4" max="4" width="26.26953125" style="51" customWidth="1"/>
    <col min="5" max="5" width="9.54296875" bestFit="1" customWidth="1"/>
    <col min="6" max="6" width="29" customWidth="1"/>
    <col min="7" max="7" width="48.7265625" customWidth="1"/>
  </cols>
  <sheetData>
    <row r="2" spans="2:19" ht="26.3" customHeight="1" x14ac:dyDescent="0.35">
      <c r="B2" s="17" t="s">
        <v>146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2:19" ht="20.2" customHeight="1" x14ac:dyDescent="0.35">
      <c r="B3" s="20" t="s">
        <v>147</v>
      </c>
      <c r="C3" s="20" t="s">
        <v>148</v>
      </c>
      <c r="D3" s="47" t="s">
        <v>149</v>
      </c>
      <c r="E3" s="20" t="s">
        <v>150</v>
      </c>
      <c r="F3" s="20" t="s">
        <v>151</v>
      </c>
      <c r="G3" s="20" t="s">
        <v>152</v>
      </c>
      <c r="H3" s="16" t="s">
        <v>153</v>
      </c>
      <c r="I3" s="16" t="s">
        <v>154</v>
      </c>
      <c r="J3" s="16" t="s">
        <v>155</v>
      </c>
      <c r="K3" s="16" t="s">
        <v>44</v>
      </c>
      <c r="L3" s="16" t="s">
        <v>45</v>
      </c>
      <c r="M3" s="16" t="s">
        <v>46</v>
      </c>
      <c r="N3" s="16" t="s">
        <v>47</v>
      </c>
      <c r="O3" s="16" t="s">
        <v>222</v>
      </c>
      <c r="P3" s="16" t="s">
        <v>223</v>
      </c>
      <c r="Q3" s="16" t="s">
        <v>224</v>
      </c>
      <c r="R3" s="16" t="s">
        <v>225</v>
      </c>
      <c r="S3" s="16" t="s">
        <v>226</v>
      </c>
    </row>
    <row r="4" spans="2:19" ht="20.2" customHeight="1" x14ac:dyDescent="0.35">
      <c r="B4" s="20"/>
      <c r="C4" s="20"/>
      <c r="D4" s="47"/>
      <c r="E4" s="20"/>
      <c r="F4" s="20"/>
      <c r="G4" s="20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2:19" ht="20.2" customHeight="1" x14ac:dyDescent="0.35">
      <c r="B5" s="20"/>
      <c r="C5" s="20"/>
      <c r="D5" s="47"/>
      <c r="E5" s="20"/>
      <c r="F5" s="20"/>
      <c r="G5" s="20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2:19" s="8" customFormat="1" x14ac:dyDescent="0.35">
      <c r="B6" s="2" t="s">
        <v>156</v>
      </c>
      <c r="C6" s="3" t="s">
        <v>157</v>
      </c>
      <c r="D6" s="48" t="s">
        <v>158</v>
      </c>
      <c r="E6" s="5" t="s">
        <v>159</v>
      </c>
      <c r="F6" s="3" t="s">
        <v>160</v>
      </c>
      <c r="G6" s="5" t="s">
        <v>161</v>
      </c>
      <c r="H6" s="6">
        <v>0</v>
      </c>
      <c r="I6" s="7">
        <v>64585</v>
      </c>
      <c r="J6" s="7">
        <f t="shared" ref="J6:J41" si="0">+H6+I6</f>
        <v>64585</v>
      </c>
      <c r="K6" s="7">
        <v>152569</v>
      </c>
      <c r="L6" s="7">
        <v>134219</v>
      </c>
      <c r="M6" s="7">
        <v>144546</v>
      </c>
      <c r="N6" s="7">
        <v>120627</v>
      </c>
      <c r="O6" s="7">
        <v>370000</v>
      </c>
      <c r="P6" s="7">
        <v>300000</v>
      </c>
      <c r="Q6" s="7">
        <f>+P6*1.05</f>
        <v>315000</v>
      </c>
      <c r="R6" s="7">
        <f>+Q6*1.05</f>
        <v>330750</v>
      </c>
      <c r="S6" s="7">
        <f>+R6*1.05</f>
        <v>347287.5</v>
      </c>
    </row>
    <row r="7" spans="2:19" s="8" customFormat="1" x14ac:dyDescent="0.35">
      <c r="B7" s="2" t="s">
        <v>156</v>
      </c>
      <c r="C7" s="3" t="s">
        <v>157</v>
      </c>
      <c r="D7" s="48" t="s">
        <v>162</v>
      </c>
      <c r="E7" s="5" t="s">
        <v>159</v>
      </c>
      <c r="F7" s="3" t="s">
        <v>160</v>
      </c>
      <c r="G7" s="5" t="s">
        <v>163</v>
      </c>
      <c r="H7" s="6">
        <v>0</v>
      </c>
      <c r="I7" s="7">
        <v>0</v>
      </c>
      <c r="J7" s="7">
        <f t="shared" si="0"/>
        <v>0</v>
      </c>
      <c r="K7" s="7">
        <v>0</v>
      </c>
      <c r="L7" s="7">
        <v>0</v>
      </c>
      <c r="M7" s="7">
        <v>0</v>
      </c>
      <c r="N7" s="7">
        <v>0</v>
      </c>
      <c r="O7" s="6"/>
      <c r="P7" s="6"/>
      <c r="Q7" s="6"/>
      <c r="R7" s="6"/>
      <c r="S7" s="6"/>
    </row>
    <row r="8" spans="2:19" s="8" customFormat="1" x14ac:dyDescent="0.35">
      <c r="B8" s="2" t="s">
        <v>145</v>
      </c>
      <c r="C8" s="3" t="s">
        <v>125</v>
      </c>
      <c r="D8" s="48" t="s">
        <v>164</v>
      </c>
      <c r="E8" s="5" t="s">
        <v>159</v>
      </c>
      <c r="F8" s="3" t="s">
        <v>165</v>
      </c>
      <c r="G8" s="5" t="s">
        <v>166</v>
      </c>
      <c r="H8" s="6">
        <v>151026</v>
      </c>
      <c r="I8" s="7">
        <v>9826</v>
      </c>
      <c r="J8" s="7">
        <f t="shared" si="0"/>
        <v>160852</v>
      </c>
      <c r="K8" s="7">
        <v>81744</v>
      </c>
      <c r="L8" s="7">
        <v>70399</v>
      </c>
      <c r="M8" s="7">
        <v>59510</v>
      </c>
      <c r="N8" s="7">
        <v>51507</v>
      </c>
      <c r="O8" s="6">
        <v>213910.5</v>
      </c>
      <c r="P8" s="6">
        <f>O8*1.1</f>
        <v>235301.55000000002</v>
      </c>
      <c r="Q8" s="6">
        <v>0</v>
      </c>
      <c r="R8" s="6">
        <v>0</v>
      </c>
      <c r="S8" s="6">
        <v>0</v>
      </c>
    </row>
    <row r="9" spans="2:19" s="8" customFormat="1" x14ac:dyDescent="0.35">
      <c r="B9" s="2" t="s">
        <v>145</v>
      </c>
      <c r="C9" s="3" t="s">
        <v>125</v>
      </c>
      <c r="D9" s="48" t="s">
        <v>167</v>
      </c>
      <c r="E9" s="5" t="s">
        <v>159</v>
      </c>
      <c r="F9" s="3" t="s">
        <v>165</v>
      </c>
      <c r="G9" s="5" t="s">
        <v>168</v>
      </c>
      <c r="H9" s="6">
        <v>202601</v>
      </c>
      <c r="I9" s="7">
        <v>1</v>
      </c>
      <c r="J9" s="7">
        <f t="shared" si="0"/>
        <v>202602</v>
      </c>
      <c r="K9" s="7">
        <v>113060</v>
      </c>
      <c r="L9" s="7">
        <v>72776</v>
      </c>
      <c r="M9" s="7">
        <v>70755</v>
      </c>
      <c r="N9" s="7">
        <v>82716</v>
      </c>
      <c r="O9" s="6">
        <v>250000</v>
      </c>
      <c r="P9" s="6">
        <v>266253</v>
      </c>
      <c r="Q9" s="6">
        <v>279566</v>
      </c>
      <c r="R9" s="6">
        <v>293544</v>
      </c>
      <c r="S9" s="6">
        <v>308221</v>
      </c>
    </row>
    <row r="10" spans="2:19" s="8" customFormat="1" x14ac:dyDescent="0.35">
      <c r="B10" s="2" t="s">
        <v>145</v>
      </c>
      <c r="C10" s="3" t="s">
        <v>125</v>
      </c>
      <c r="D10" s="48" t="s">
        <v>169</v>
      </c>
      <c r="E10" s="5" t="s">
        <v>159</v>
      </c>
      <c r="F10" s="3" t="s">
        <v>165</v>
      </c>
      <c r="G10" s="5" t="s">
        <v>170</v>
      </c>
      <c r="H10" s="6">
        <v>0</v>
      </c>
      <c r="I10" s="7">
        <v>25834</v>
      </c>
      <c r="J10" s="7">
        <f t="shared" si="0"/>
        <v>25834</v>
      </c>
      <c r="K10" s="7">
        <v>105220</v>
      </c>
      <c r="L10" s="7">
        <v>43296</v>
      </c>
      <c r="M10" s="7">
        <v>21901</v>
      </c>
      <c r="N10" s="7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</row>
    <row r="11" spans="2:19" s="8" customFormat="1" x14ac:dyDescent="0.35">
      <c r="B11" s="2" t="s">
        <v>143</v>
      </c>
      <c r="C11" s="3" t="s">
        <v>125</v>
      </c>
      <c r="D11" s="48" t="s">
        <v>171</v>
      </c>
      <c r="E11" s="5" t="s">
        <v>159</v>
      </c>
      <c r="F11" s="3" t="s">
        <v>172</v>
      </c>
      <c r="G11" s="5" t="s">
        <v>173</v>
      </c>
      <c r="H11" s="6">
        <v>127920</v>
      </c>
      <c r="I11" s="7">
        <v>0</v>
      </c>
      <c r="J11" s="7">
        <f t="shared" si="0"/>
        <v>127920</v>
      </c>
      <c r="K11" s="6">
        <v>164831</v>
      </c>
      <c r="L11" s="6">
        <v>172005</v>
      </c>
      <c r="M11" s="6">
        <v>147183</v>
      </c>
      <c r="N11" s="9">
        <v>154350</v>
      </c>
      <c r="O11" s="9">
        <v>162067</v>
      </c>
      <c r="P11" s="9">
        <v>170170</v>
      </c>
      <c r="Q11" s="9">
        <v>178679</v>
      </c>
      <c r="R11" s="9">
        <v>188000</v>
      </c>
      <c r="S11" s="9">
        <v>198000</v>
      </c>
    </row>
    <row r="12" spans="2:19" s="8" customFormat="1" x14ac:dyDescent="0.35">
      <c r="B12" s="2" t="s">
        <v>143</v>
      </c>
      <c r="C12" s="3" t="s">
        <v>125</v>
      </c>
      <c r="D12" s="48" t="s">
        <v>174</v>
      </c>
      <c r="E12" s="5" t="s">
        <v>159</v>
      </c>
      <c r="F12" s="3" t="s">
        <v>172</v>
      </c>
      <c r="G12" s="5" t="s">
        <v>175</v>
      </c>
      <c r="H12" s="6">
        <v>42190</v>
      </c>
      <c r="I12" s="7">
        <v>5362</v>
      </c>
      <c r="J12" s="7">
        <f t="shared" si="0"/>
        <v>47552</v>
      </c>
      <c r="K12" s="7">
        <v>15595</v>
      </c>
      <c r="L12" s="7">
        <v>0</v>
      </c>
      <c r="M12" s="6"/>
      <c r="N12" s="7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</row>
    <row r="13" spans="2:19" s="8" customFormat="1" x14ac:dyDescent="0.35">
      <c r="B13" s="2" t="s">
        <v>143</v>
      </c>
      <c r="C13" s="3"/>
      <c r="D13" s="48" t="s">
        <v>176</v>
      </c>
      <c r="E13" s="5" t="s">
        <v>125</v>
      </c>
      <c r="F13" s="3"/>
      <c r="G13" s="5" t="s">
        <v>177</v>
      </c>
      <c r="H13" s="6"/>
      <c r="I13" s="7">
        <v>0</v>
      </c>
      <c r="J13" s="7">
        <f t="shared" si="0"/>
        <v>0</v>
      </c>
      <c r="K13" s="7">
        <v>0</v>
      </c>
      <c r="L13" s="7">
        <v>64945</v>
      </c>
      <c r="M13" s="7">
        <v>65703</v>
      </c>
      <c r="N13" s="7">
        <v>101671</v>
      </c>
      <c r="O13" s="9">
        <v>310000</v>
      </c>
      <c r="P13" s="9">
        <v>325000</v>
      </c>
      <c r="Q13" s="9">
        <v>341000</v>
      </c>
      <c r="R13" s="9">
        <v>359000</v>
      </c>
      <c r="S13" s="9">
        <v>377000</v>
      </c>
    </row>
    <row r="14" spans="2:19" s="8" customFormat="1" ht="15.05" customHeight="1" x14ac:dyDescent="0.35">
      <c r="B14" s="2" t="s">
        <v>143</v>
      </c>
      <c r="C14" s="3" t="s">
        <v>125</v>
      </c>
      <c r="D14" s="48" t="s">
        <v>176</v>
      </c>
      <c r="E14" s="5" t="s">
        <v>125</v>
      </c>
      <c r="F14" s="10" t="s">
        <v>178</v>
      </c>
      <c r="G14" s="5" t="s">
        <v>179</v>
      </c>
      <c r="H14" s="6">
        <v>0</v>
      </c>
      <c r="I14" s="7">
        <v>31397</v>
      </c>
      <c r="J14" s="7">
        <f t="shared" si="0"/>
        <v>31397</v>
      </c>
      <c r="K14" s="7">
        <v>14270</v>
      </c>
      <c r="L14" s="7">
        <v>52621</v>
      </c>
      <c r="M14" s="7">
        <v>11881</v>
      </c>
      <c r="N14" s="7">
        <v>41887</v>
      </c>
      <c r="O14" s="11">
        <v>27125</v>
      </c>
      <c r="P14" s="11">
        <v>121536</v>
      </c>
      <c r="Q14" s="11">
        <v>27125</v>
      </c>
      <c r="R14" s="11">
        <v>121536</v>
      </c>
      <c r="S14" s="11">
        <v>27125</v>
      </c>
    </row>
    <row r="15" spans="2:19" s="8" customFormat="1" ht="15.05" customHeight="1" x14ac:dyDescent="0.35">
      <c r="B15" s="2" t="s">
        <v>143</v>
      </c>
      <c r="C15" s="3" t="s">
        <v>125</v>
      </c>
      <c r="D15" s="48" t="s">
        <v>176</v>
      </c>
      <c r="E15" s="5" t="s">
        <v>125</v>
      </c>
      <c r="F15" s="10" t="s">
        <v>178</v>
      </c>
      <c r="G15" s="5" t="s">
        <v>180</v>
      </c>
      <c r="H15" s="6">
        <v>0</v>
      </c>
      <c r="I15" s="7">
        <v>137953</v>
      </c>
      <c r="J15" s="7">
        <f t="shared" si="0"/>
        <v>137953</v>
      </c>
      <c r="K15" s="7">
        <v>59771</v>
      </c>
      <c r="L15" s="7">
        <v>231203</v>
      </c>
      <c r="M15" s="7">
        <v>49764</v>
      </c>
      <c r="N15" s="7">
        <v>184043</v>
      </c>
      <c r="O15" s="11">
        <v>113612</v>
      </c>
      <c r="P15" s="11">
        <v>534000</v>
      </c>
      <c r="Q15" s="11">
        <v>113612</v>
      </c>
      <c r="R15" s="11">
        <v>534000</v>
      </c>
      <c r="S15" s="11">
        <v>113612</v>
      </c>
    </row>
    <row r="16" spans="2:19" s="8" customFormat="1" x14ac:dyDescent="0.35">
      <c r="B16" s="2" t="s">
        <v>181</v>
      </c>
      <c r="C16" s="3" t="s">
        <v>125</v>
      </c>
      <c r="D16" s="48" t="s">
        <v>182</v>
      </c>
      <c r="E16" s="5" t="s">
        <v>125</v>
      </c>
      <c r="F16" s="3" t="s">
        <v>183</v>
      </c>
      <c r="G16" s="5" t="s">
        <v>184</v>
      </c>
      <c r="H16" s="6">
        <v>0</v>
      </c>
      <c r="I16" s="7">
        <v>7658</v>
      </c>
      <c r="J16" s="7">
        <f t="shared" si="0"/>
        <v>7658</v>
      </c>
      <c r="K16" s="7">
        <v>17834</v>
      </c>
      <c r="L16" s="7">
        <v>15154</v>
      </c>
      <c r="M16" s="7">
        <v>16645</v>
      </c>
      <c r="N16" s="7">
        <v>13786</v>
      </c>
      <c r="O16" s="11">
        <v>40000</v>
      </c>
      <c r="P16" s="11">
        <v>40000</v>
      </c>
      <c r="Q16" s="11">
        <v>40000</v>
      </c>
      <c r="R16" s="11">
        <v>40000</v>
      </c>
      <c r="S16" s="11">
        <v>40000</v>
      </c>
    </row>
    <row r="17" spans="2:19" s="8" customFormat="1" x14ac:dyDescent="0.35">
      <c r="B17" s="2" t="s">
        <v>185</v>
      </c>
      <c r="C17" s="3" t="s">
        <v>186</v>
      </c>
      <c r="D17" s="49" t="s">
        <v>187</v>
      </c>
      <c r="E17" s="5" t="s">
        <v>159</v>
      </c>
      <c r="F17" s="3" t="s">
        <v>188</v>
      </c>
      <c r="G17" s="5" t="s">
        <v>180</v>
      </c>
      <c r="H17" s="6">
        <v>124782</v>
      </c>
      <c r="I17" s="7">
        <v>4306</v>
      </c>
      <c r="J17" s="7">
        <f t="shared" si="0"/>
        <v>129088</v>
      </c>
      <c r="K17" s="7">
        <v>38673</v>
      </c>
      <c r="L17" s="7">
        <v>35009</v>
      </c>
      <c r="M17" s="7">
        <v>38960</v>
      </c>
      <c r="N17" s="7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</row>
    <row r="18" spans="2:19" s="8" customFormat="1" x14ac:dyDescent="0.35">
      <c r="B18" s="2" t="s">
        <v>189</v>
      </c>
      <c r="C18" s="3" t="s">
        <v>186</v>
      </c>
      <c r="D18" s="48" t="s">
        <v>190</v>
      </c>
      <c r="E18" s="5" t="s">
        <v>159</v>
      </c>
      <c r="F18" s="3" t="s">
        <v>191</v>
      </c>
      <c r="G18" s="5" t="s">
        <v>180</v>
      </c>
      <c r="H18" s="6">
        <v>176058</v>
      </c>
      <c r="I18" s="7">
        <v>135569</v>
      </c>
      <c r="J18" s="7">
        <f t="shared" si="0"/>
        <v>311627</v>
      </c>
      <c r="K18" s="7">
        <v>320268</v>
      </c>
      <c r="L18" s="7">
        <v>298966</v>
      </c>
      <c r="M18" s="7">
        <f>332895+3</f>
        <v>332898</v>
      </c>
      <c r="N18" s="7">
        <f>193003+2</f>
        <v>193005</v>
      </c>
      <c r="O18" s="9">
        <v>609000</v>
      </c>
      <c r="P18" s="9">
        <v>390000</v>
      </c>
      <c r="Q18" s="9">
        <v>410000</v>
      </c>
      <c r="R18" s="9">
        <v>106000</v>
      </c>
      <c r="S18" s="9">
        <v>111000</v>
      </c>
    </row>
    <row r="19" spans="2:19" s="8" customFormat="1" x14ac:dyDescent="0.35">
      <c r="B19" s="2" t="s">
        <v>189</v>
      </c>
      <c r="C19" s="3" t="s">
        <v>186</v>
      </c>
      <c r="D19" s="48" t="s">
        <v>192</v>
      </c>
      <c r="E19" s="5" t="s">
        <v>159</v>
      </c>
      <c r="F19" s="3" t="s">
        <v>191</v>
      </c>
      <c r="G19" s="5" t="s">
        <v>193</v>
      </c>
      <c r="H19" s="6">
        <v>92735</v>
      </c>
      <c r="I19" s="7">
        <v>1</v>
      </c>
      <c r="J19" s="7">
        <f t="shared" si="0"/>
        <v>92736</v>
      </c>
      <c r="K19" s="7">
        <v>85443</v>
      </c>
      <c r="L19" s="7">
        <v>62911</v>
      </c>
      <c r="M19" s="7">
        <v>75647</v>
      </c>
      <c r="N19" s="7">
        <v>68802</v>
      </c>
      <c r="O19" s="9">
        <v>208950</v>
      </c>
      <c r="P19" s="9">
        <v>219592</v>
      </c>
      <c r="Q19" s="9">
        <v>230000</v>
      </c>
      <c r="R19" s="9">
        <v>242000</v>
      </c>
      <c r="S19" s="9">
        <v>254000</v>
      </c>
    </row>
    <row r="20" spans="2:19" s="8" customFormat="1" x14ac:dyDescent="0.35">
      <c r="B20" s="2" t="s">
        <v>194</v>
      </c>
      <c r="C20" s="3" t="s">
        <v>186</v>
      </c>
      <c r="D20" s="49" t="s">
        <v>187</v>
      </c>
      <c r="E20" s="5" t="s">
        <v>159</v>
      </c>
      <c r="F20" s="3" t="s">
        <v>188</v>
      </c>
      <c r="G20" s="5" t="s">
        <v>195</v>
      </c>
      <c r="H20" s="6">
        <v>0</v>
      </c>
      <c r="I20" s="7">
        <v>0</v>
      </c>
      <c r="J20" s="7">
        <f t="shared" si="0"/>
        <v>0</v>
      </c>
      <c r="K20" s="7">
        <v>88865</v>
      </c>
      <c r="L20" s="7">
        <v>76901</v>
      </c>
      <c r="M20" s="7">
        <v>77792</v>
      </c>
      <c r="N20" s="7">
        <v>67336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</row>
    <row r="21" spans="2:19" s="8" customFormat="1" x14ac:dyDescent="0.35">
      <c r="B21" s="2" t="s">
        <v>144</v>
      </c>
      <c r="C21" s="3" t="s">
        <v>71</v>
      </c>
      <c r="D21" s="48" t="s">
        <v>196</v>
      </c>
      <c r="E21" s="5" t="s">
        <v>197</v>
      </c>
      <c r="F21" s="3" t="s">
        <v>196</v>
      </c>
      <c r="G21" s="5" t="s">
        <v>198</v>
      </c>
      <c r="H21" s="6">
        <v>21000</v>
      </c>
      <c r="I21" s="7">
        <v>6146</v>
      </c>
      <c r="J21" s="7">
        <f t="shared" si="0"/>
        <v>27146</v>
      </c>
      <c r="K21" s="7">
        <v>48189</v>
      </c>
      <c r="L21" s="7">
        <v>43623</v>
      </c>
      <c r="M21" s="7">
        <v>48546</v>
      </c>
      <c r="N21" s="7">
        <v>38746</v>
      </c>
      <c r="O21" s="11">
        <v>123645</v>
      </c>
      <c r="P21" s="11">
        <v>136031</v>
      </c>
      <c r="Q21" s="11">
        <v>149635</v>
      </c>
      <c r="R21" s="11">
        <v>164598</v>
      </c>
      <c r="S21" s="11">
        <v>181058</v>
      </c>
    </row>
    <row r="22" spans="2:19" s="8" customFormat="1" x14ac:dyDescent="0.35">
      <c r="B22" s="2" t="s">
        <v>144</v>
      </c>
      <c r="C22" s="3" t="s">
        <v>71</v>
      </c>
      <c r="D22" s="48" t="s">
        <v>196</v>
      </c>
      <c r="E22" s="5" t="s">
        <v>197</v>
      </c>
      <c r="F22" s="3" t="s">
        <v>196</v>
      </c>
      <c r="G22" s="5" t="s">
        <v>173</v>
      </c>
      <c r="H22" s="6">
        <v>23550</v>
      </c>
      <c r="I22" s="7">
        <v>10860</v>
      </c>
      <c r="J22" s="7">
        <f t="shared" si="0"/>
        <v>34410</v>
      </c>
      <c r="K22" s="7">
        <v>71393</v>
      </c>
      <c r="L22" s="7">
        <v>64630</v>
      </c>
      <c r="M22" s="7">
        <v>71923</v>
      </c>
      <c r="N22" s="7">
        <v>59704</v>
      </c>
      <c r="O22" s="11">
        <v>190555</v>
      </c>
      <c r="P22" s="11">
        <v>209610</v>
      </c>
      <c r="Q22" s="11">
        <v>230571</v>
      </c>
      <c r="R22" s="11">
        <v>253628</v>
      </c>
      <c r="S22" s="11">
        <v>278991</v>
      </c>
    </row>
    <row r="23" spans="2:19" s="8" customFormat="1" x14ac:dyDescent="0.35">
      <c r="B23" s="2" t="s">
        <v>144</v>
      </c>
      <c r="C23" s="3" t="s">
        <v>71</v>
      </c>
      <c r="D23" s="48" t="s">
        <v>196</v>
      </c>
      <c r="E23" s="5" t="s">
        <v>197</v>
      </c>
      <c r="F23" s="3" t="s">
        <v>196</v>
      </c>
      <c r="G23" s="5" t="s">
        <v>199</v>
      </c>
      <c r="H23" s="6">
        <v>0</v>
      </c>
      <c r="I23" s="7">
        <v>81306.651429472171</v>
      </c>
      <c r="J23" s="7">
        <f t="shared" si="0"/>
        <v>81306.651429472171</v>
      </c>
      <c r="K23" s="7">
        <v>174055</v>
      </c>
      <c r="L23" s="7">
        <v>143365</v>
      </c>
      <c r="M23" s="7">
        <v>159595</v>
      </c>
      <c r="N23" s="7">
        <v>170836</v>
      </c>
      <c r="O23" s="12">
        <v>545248</v>
      </c>
      <c r="P23" s="12">
        <v>599772</v>
      </c>
      <c r="Q23" s="12">
        <v>654750</v>
      </c>
      <c r="R23" s="12">
        <v>725725</v>
      </c>
      <c r="S23" s="12">
        <v>798297</v>
      </c>
    </row>
    <row r="24" spans="2:19" s="8" customFormat="1" ht="19.7" x14ac:dyDescent="0.35">
      <c r="B24" s="2" t="s">
        <v>144</v>
      </c>
      <c r="C24" s="3" t="s">
        <v>71</v>
      </c>
      <c r="D24" s="48" t="s">
        <v>196</v>
      </c>
      <c r="E24" s="5" t="s">
        <v>197</v>
      </c>
      <c r="F24" s="3" t="s">
        <v>196</v>
      </c>
      <c r="G24" s="5" t="s">
        <v>200</v>
      </c>
      <c r="H24" s="6">
        <v>0</v>
      </c>
      <c r="I24" s="7">
        <v>20667</v>
      </c>
      <c r="J24" s="7">
        <f t="shared" si="0"/>
        <v>20667</v>
      </c>
      <c r="K24" s="7">
        <v>10522</v>
      </c>
      <c r="L24" s="7">
        <v>0</v>
      </c>
      <c r="M24" s="7">
        <v>0</v>
      </c>
      <c r="N24" s="7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</row>
    <row r="25" spans="2:19" s="8" customFormat="1" x14ac:dyDescent="0.35">
      <c r="B25" s="2" t="s">
        <v>142</v>
      </c>
      <c r="C25" s="3" t="s">
        <v>71</v>
      </c>
      <c r="D25" s="48" t="s">
        <v>201</v>
      </c>
      <c r="E25" s="5" t="s">
        <v>197</v>
      </c>
      <c r="F25" s="3" t="s">
        <v>201</v>
      </c>
      <c r="G25" s="5" t="s">
        <v>198</v>
      </c>
      <c r="H25" s="6">
        <v>20000</v>
      </c>
      <c r="I25" s="7">
        <v>17309</v>
      </c>
      <c r="J25" s="7">
        <f t="shared" si="0"/>
        <v>37309</v>
      </c>
      <c r="K25" s="7">
        <v>49913.267989734712</v>
      </c>
      <c r="L25" s="7">
        <v>45185</v>
      </c>
      <c r="M25" s="7">
        <v>50284</v>
      </c>
      <c r="N25" s="7">
        <v>54025</v>
      </c>
      <c r="O25" s="12">
        <v>172429</v>
      </c>
      <c r="P25" s="12">
        <v>189672</v>
      </c>
      <c r="Q25" s="12">
        <v>208639</v>
      </c>
      <c r="R25" s="12">
        <v>229503</v>
      </c>
      <c r="S25" s="12">
        <v>252453</v>
      </c>
    </row>
    <row r="26" spans="2:19" s="8" customFormat="1" x14ac:dyDescent="0.35">
      <c r="B26" s="2" t="s">
        <v>142</v>
      </c>
      <c r="C26" s="3" t="s">
        <v>71</v>
      </c>
      <c r="D26" s="48" t="s">
        <v>201</v>
      </c>
      <c r="E26" s="5" t="s">
        <v>197</v>
      </c>
      <c r="F26" s="3" t="s">
        <v>201</v>
      </c>
      <c r="G26" s="5" t="s">
        <v>202</v>
      </c>
      <c r="H26" s="6">
        <v>159898</v>
      </c>
      <c r="I26" s="7">
        <v>0</v>
      </c>
      <c r="J26" s="7">
        <f t="shared" si="0"/>
        <v>159898</v>
      </c>
      <c r="K26" s="6">
        <v>0</v>
      </c>
      <c r="L26" s="6"/>
      <c r="M26" s="6"/>
      <c r="N26" s="4"/>
      <c r="O26" s="4">
        <v>0</v>
      </c>
      <c r="P26" s="4">
        <v>0</v>
      </c>
      <c r="Q26" s="4">
        <v>0</v>
      </c>
      <c r="R26" s="4">
        <v>0</v>
      </c>
      <c r="S26" s="4">
        <v>0</v>
      </c>
    </row>
    <row r="27" spans="2:19" s="8" customFormat="1" x14ac:dyDescent="0.35">
      <c r="B27" s="2" t="s">
        <v>142</v>
      </c>
      <c r="C27" s="3" t="s">
        <v>71</v>
      </c>
      <c r="D27" s="48" t="s">
        <v>201</v>
      </c>
      <c r="E27" s="5" t="s">
        <v>197</v>
      </c>
      <c r="F27" s="3" t="s">
        <v>201</v>
      </c>
      <c r="G27" s="5" t="s">
        <v>203</v>
      </c>
      <c r="H27" s="6">
        <v>0</v>
      </c>
      <c r="I27" s="7">
        <v>1</v>
      </c>
      <c r="J27" s="7">
        <f t="shared" si="0"/>
        <v>1</v>
      </c>
      <c r="K27" s="7">
        <v>21043</v>
      </c>
      <c r="L27" s="7">
        <v>0</v>
      </c>
      <c r="M27" s="6"/>
      <c r="N27" s="4"/>
      <c r="O27" s="4">
        <v>0</v>
      </c>
      <c r="P27" s="4">
        <v>0</v>
      </c>
      <c r="Q27" s="4">
        <v>0</v>
      </c>
      <c r="R27" s="4">
        <v>0</v>
      </c>
      <c r="S27" s="4">
        <v>0</v>
      </c>
    </row>
    <row r="28" spans="2:19" s="8" customFormat="1" x14ac:dyDescent="0.35">
      <c r="B28" s="2" t="s">
        <v>142</v>
      </c>
      <c r="C28" s="3" t="s">
        <v>71</v>
      </c>
      <c r="D28" s="48" t="s">
        <v>201</v>
      </c>
      <c r="E28" s="5" t="s">
        <v>197</v>
      </c>
      <c r="F28" s="3" t="s">
        <v>201</v>
      </c>
      <c r="G28" s="5" t="s">
        <v>199</v>
      </c>
      <c r="H28" s="6">
        <v>0</v>
      </c>
      <c r="I28" s="7">
        <f>320203-4</f>
        <v>320199</v>
      </c>
      <c r="J28" s="7">
        <f t="shared" si="0"/>
        <v>320199</v>
      </c>
      <c r="K28" s="7">
        <f>303247+1</f>
        <v>303248</v>
      </c>
      <c r="L28" s="7">
        <f>274043-1</f>
        <v>274042</v>
      </c>
      <c r="M28" s="7">
        <v>303214</v>
      </c>
      <c r="N28" s="7">
        <v>337041</v>
      </c>
      <c r="O28" s="12">
        <v>1075719</v>
      </c>
      <c r="P28" s="12">
        <v>1183291</v>
      </c>
      <c r="Q28" s="12">
        <v>1301620</v>
      </c>
      <c r="R28" s="12">
        <v>1431782</v>
      </c>
      <c r="S28" s="12">
        <v>1574961</v>
      </c>
    </row>
    <row r="29" spans="2:19" s="8" customFormat="1" x14ac:dyDescent="0.35">
      <c r="B29" s="2" t="s">
        <v>142</v>
      </c>
      <c r="C29" s="3" t="s">
        <v>71</v>
      </c>
      <c r="D29" s="48" t="s">
        <v>201</v>
      </c>
      <c r="E29" s="5" t="s">
        <v>197</v>
      </c>
      <c r="F29" s="3" t="s">
        <v>201</v>
      </c>
      <c r="G29" s="5" t="s">
        <v>173</v>
      </c>
      <c r="H29" s="6">
        <v>47048</v>
      </c>
      <c r="I29" s="7">
        <v>23230</v>
      </c>
      <c r="J29" s="7">
        <f t="shared" si="0"/>
        <v>70278</v>
      </c>
      <c r="K29" s="7">
        <v>112687</v>
      </c>
      <c r="L29" s="7">
        <v>102011</v>
      </c>
      <c r="M29" s="7">
        <v>113522</v>
      </c>
      <c r="N29" s="7">
        <v>94504</v>
      </c>
      <c r="O29" s="12">
        <v>301624</v>
      </c>
      <c r="P29" s="12">
        <v>331786</v>
      </c>
      <c r="Q29" s="12">
        <v>364965</v>
      </c>
      <c r="R29" s="12">
        <v>401461</v>
      </c>
      <c r="S29" s="12">
        <v>441607</v>
      </c>
    </row>
    <row r="30" spans="2:19" s="8" customFormat="1" x14ac:dyDescent="0.35">
      <c r="B30" s="2" t="s">
        <v>142</v>
      </c>
      <c r="C30" s="3" t="s">
        <v>71</v>
      </c>
      <c r="D30" s="48" t="s">
        <v>201</v>
      </c>
      <c r="E30" s="5" t="s">
        <v>197</v>
      </c>
      <c r="F30" s="3" t="s">
        <v>201</v>
      </c>
      <c r="G30" s="5" t="s">
        <v>204</v>
      </c>
      <c r="H30" s="6">
        <v>133500</v>
      </c>
      <c r="I30" s="7">
        <v>77642</v>
      </c>
      <c r="J30" s="7">
        <f t="shared" si="0"/>
        <v>211142</v>
      </c>
      <c r="K30" s="7">
        <v>158143.7348972563</v>
      </c>
      <c r="L30" s="7">
        <v>157450</v>
      </c>
      <c r="M30" s="7">
        <v>175217</v>
      </c>
      <c r="N30" s="7">
        <v>178477</v>
      </c>
      <c r="O30" s="12">
        <v>569637</v>
      </c>
      <c r="P30" s="12">
        <v>626601</v>
      </c>
      <c r="Q30" s="12">
        <v>689261</v>
      </c>
      <c r="R30" s="12">
        <v>758187</v>
      </c>
      <c r="S30" s="12">
        <v>834006</v>
      </c>
    </row>
    <row r="31" spans="2:19" s="8" customFormat="1" x14ac:dyDescent="0.35">
      <c r="B31" s="2" t="s">
        <v>142</v>
      </c>
      <c r="C31" s="3" t="s">
        <v>71</v>
      </c>
      <c r="D31" s="48" t="s">
        <v>201</v>
      </c>
      <c r="E31" s="5" t="s">
        <v>197</v>
      </c>
      <c r="F31" s="3" t="s">
        <v>201</v>
      </c>
      <c r="G31" s="5" t="s">
        <v>205</v>
      </c>
      <c r="H31" s="6">
        <v>79373</v>
      </c>
      <c r="I31" s="7">
        <v>105572</v>
      </c>
      <c r="J31" s="7">
        <f t="shared" si="0"/>
        <v>184945</v>
      </c>
      <c r="K31" s="7">
        <v>236494</v>
      </c>
      <c r="L31" s="7">
        <v>214089</v>
      </c>
      <c r="M31" s="7">
        <v>238248</v>
      </c>
      <c r="N31" s="7">
        <v>179333</v>
      </c>
      <c r="O31" s="12">
        <v>572367</v>
      </c>
      <c r="P31" s="12">
        <v>629604</v>
      </c>
      <c r="Q31" s="12">
        <v>692564</v>
      </c>
      <c r="R31" s="12">
        <v>761820</v>
      </c>
      <c r="S31" s="12">
        <v>838002</v>
      </c>
    </row>
    <row r="32" spans="2:19" s="8" customFormat="1" x14ac:dyDescent="0.35">
      <c r="B32" s="2" t="s">
        <v>142</v>
      </c>
      <c r="C32" s="3" t="s">
        <v>71</v>
      </c>
      <c r="D32" s="48" t="s">
        <v>201</v>
      </c>
      <c r="E32" s="5" t="s">
        <v>197</v>
      </c>
      <c r="F32" s="3" t="s">
        <v>201</v>
      </c>
      <c r="G32" s="5" t="s">
        <v>104</v>
      </c>
      <c r="H32" s="6">
        <v>751391</v>
      </c>
      <c r="I32" s="7">
        <v>0</v>
      </c>
      <c r="J32" s="7">
        <f t="shared" si="0"/>
        <v>751391</v>
      </c>
      <c r="K32" s="6">
        <v>0</v>
      </c>
      <c r="L32" s="6"/>
      <c r="M32" s="6"/>
      <c r="N32" s="4"/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2:19" s="8" customFormat="1" x14ac:dyDescent="0.35">
      <c r="B33" s="2" t="s">
        <v>142</v>
      </c>
      <c r="C33" s="3" t="s">
        <v>71</v>
      </c>
      <c r="D33" s="48" t="s">
        <v>201</v>
      </c>
      <c r="E33" s="5" t="s">
        <v>197</v>
      </c>
      <c r="F33" s="3" t="s">
        <v>201</v>
      </c>
      <c r="G33" s="5" t="s">
        <v>206</v>
      </c>
      <c r="H33" s="6">
        <v>144882</v>
      </c>
      <c r="I33" s="7">
        <v>0</v>
      </c>
      <c r="J33" s="7">
        <f t="shared" si="0"/>
        <v>144882</v>
      </c>
      <c r="K33" s="6">
        <v>848000</v>
      </c>
      <c r="L33" s="6">
        <v>932800</v>
      </c>
      <c r="M33" s="6">
        <v>1026080</v>
      </c>
      <c r="N33" s="12">
        <v>1128690</v>
      </c>
      <c r="O33" s="12">
        <v>1241558</v>
      </c>
      <c r="P33" s="12">
        <v>1365714</v>
      </c>
      <c r="Q33" s="12">
        <v>1502285</v>
      </c>
      <c r="R33" s="12">
        <v>1652514</v>
      </c>
      <c r="S33" s="12">
        <v>1817765</v>
      </c>
    </row>
    <row r="34" spans="2:19" s="8" customFormat="1" x14ac:dyDescent="0.35">
      <c r="B34" s="2" t="s">
        <v>207</v>
      </c>
      <c r="C34" s="3" t="s">
        <v>71</v>
      </c>
      <c r="D34" s="48" t="s">
        <v>208</v>
      </c>
      <c r="E34" s="5" t="s">
        <v>197</v>
      </c>
      <c r="F34" s="3" t="s">
        <v>208</v>
      </c>
      <c r="G34" s="5" t="s">
        <v>202</v>
      </c>
      <c r="H34" s="6">
        <v>8211</v>
      </c>
      <c r="I34" s="7">
        <v>0</v>
      </c>
      <c r="J34" s="7">
        <f t="shared" si="0"/>
        <v>8211</v>
      </c>
      <c r="K34" s="6">
        <v>0</v>
      </c>
      <c r="L34" s="6"/>
      <c r="M34" s="6"/>
      <c r="N34" s="4"/>
      <c r="O34" s="4">
        <v>0</v>
      </c>
      <c r="P34" s="4">
        <v>0</v>
      </c>
      <c r="Q34" s="4">
        <v>0</v>
      </c>
      <c r="R34" s="4">
        <v>0</v>
      </c>
      <c r="S34" s="4">
        <v>0</v>
      </c>
    </row>
    <row r="35" spans="2:19" s="8" customFormat="1" x14ac:dyDescent="0.35">
      <c r="B35" s="2" t="s">
        <v>207</v>
      </c>
      <c r="C35" s="3" t="s">
        <v>71</v>
      </c>
      <c r="D35" s="48" t="s">
        <v>208</v>
      </c>
      <c r="E35" s="5" t="s">
        <v>197</v>
      </c>
      <c r="F35" s="3" t="s">
        <v>208</v>
      </c>
      <c r="G35" s="5" t="s">
        <v>180</v>
      </c>
      <c r="H35" s="6">
        <v>0</v>
      </c>
      <c r="I35" s="7">
        <v>1292</v>
      </c>
      <c r="J35" s="7">
        <f t="shared" si="0"/>
        <v>1292</v>
      </c>
      <c r="K35" s="7">
        <v>5261</v>
      </c>
      <c r="L35" s="7">
        <v>6494</v>
      </c>
      <c r="M35" s="7">
        <v>7446</v>
      </c>
      <c r="N35" s="7">
        <v>6445</v>
      </c>
      <c r="O35" s="12">
        <v>20571</v>
      </c>
      <c r="P35" s="12">
        <v>22628</v>
      </c>
      <c r="Q35" s="12">
        <v>24891</v>
      </c>
      <c r="R35" s="12">
        <v>27380</v>
      </c>
      <c r="S35" s="12">
        <v>30117</v>
      </c>
    </row>
    <row r="36" spans="2:19" s="8" customFormat="1" x14ac:dyDescent="0.35">
      <c r="B36" s="2" t="s">
        <v>209</v>
      </c>
      <c r="C36" s="3" t="s">
        <v>136</v>
      </c>
      <c r="D36" s="48" t="s">
        <v>210</v>
      </c>
      <c r="E36" s="5" t="s">
        <v>136</v>
      </c>
      <c r="F36" s="3" t="s">
        <v>211</v>
      </c>
      <c r="G36" s="5" t="s">
        <v>173</v>
      </c>
      <c r="H36" s="6">
        <v>0</v>
      </c>
      <c r="I36" s="7">
        <v>1</v>
      </c>
      <c r="J36" s="7">
        <f t="shared" si="0"/>
        <v>1</v>
      </c>
      <c r="K36" s="7">
        <v>60502</v>
      </c>
      <c r="L36" s="7">
        <v>52508</v>
      </c>
      <c r="M36" s="7">
        <v>55776</v>
      </c>
      <c r="N36" s="7">
        <v>46081</v>
      </c>
      <c r="O36" s="12">
        <v>140390</v>
      </c>
      <c r="P36" s="12">
        <v>147410</v>
      </c>
      <c r="Q36" s="12">
        <v>154780</v>
      </c>
      <c r="R36" s="12">
        <v>162519</v>
      </c>
      <c r="S36" s="12">
        <v>170645</v>
      </c>
    </row>
    <row r="37" spans="2:19" s="8" customFormat="1" x14ac:dyDescent="0.35">
      <c r="B37" s="2" t="s">
        <v>212</v>
      </c>
      <c r="C37" s="3" t="s">
        <v>136</v>
      </c>
      <c r="D37" s="48" t="s">
        <v>213</v>
      </c>
      <c r="E37" s="13" t="s">
        <v>136</v>
      </c>
      <c r="F37" s="3" t="s">
        <v>214</v>
      </c>
      <c r="G37" s="5" t="s">
        <v>173</v>
      </c>
      <c r="H37" s="6">
        <v>0</v>
      </c>
      <c r="I37" s="7">
        <v>31000</v>
      </c>
      <c r="J37" s="7">
        <f t="shared" si="0"/>
        <v>31000</v>
      </c>
      <c r="K37" s="7">
        <v>66289</v>
      </c>
      <c r="L37" s="7">
        <v>57281</v>
      </c>
      <c r="M37" s="7">
        <v>60847</v>
      </c>
      <c r="N37" s="7">
        <v>50271</v>
      </c>
      <c r="O37" s="12">
        <v>153154</v>
      </c>
      <c r="P37" s="4"/>
      <c r="Q37" s="4"/>
      <c r="R37" s="4"/>
      <c r="S37" s="4"/>
    </row>
    <row r="38" spans="2:19" s="8" customFormat="1" x14ac:dyDescent="0.35">
      <c r="B38" s="2" t="s">
        <v>215</v>
      </c>
      <c r="C38" s="3"/>
      <c r="D38" s="48" t="s">
        <v>216</v>
      </c>
      <c r="E38" s="5" t="s">
        <v>217</v>
      </c>
      <c r="F38" s="3"/>
      <c r="G38" s="5" t="s">
        <v>161</v>
      </c>
      <c r="H38" s="6"/>
      <c r="I38" s="7">
        <v>0</v>
      </c>
      <c r="J38" s="7">
        <f t="shared" si="0"/>
        <v>0</v>
      </c>
      <c r="K38" s="6"/>
      <c r="L38" s="7">
        <v>0</v>
      </c>
      <c r="M38" s="6"/>
      <c r="N38" s="6"/>
      <c r="O38" s="6">
        <v>500000</v>
      </c>
      <c r="P38" s="6">
        <f t="shared" ref="P38:S39" si="1">+O38*1.05</f>
        <v>525000</v>
      </c>
      <c r="Q38" s="6">
        <f t="shared" si="1"/>
        <v>551250</v>
      </c>
      <c r="R38" s="6">
        <f t="shared" si="1"/>
        <v>578812.5</v>
      </c>
      <c r="S38" s="6">
        <f t="shared" si="1"/>
        <v>607753.125</v>
      </c>
    </row>
    <row r="39" spans="2:19" s="8" customFormat="1" x14ac:dyDescent="0.35">
      <c r="B39" s="2" t="s">
        <v>215</v>
      </c>
      <c r="C39" s="3"/>
      <c r="D39" s="48" t="s">
        <v>218</v>
      </c>
      <c r="E39" s="5" t="s">
        <v>217</v>
      </c>
      <c r="F39" s="3"/>
      <c r="G39" s="5" t="s">
        <v>180</v>
      </c>
      <c r="H39" s="6"/>
      <c r="I39" s="7">
        <v>0</v>
      </c>
      <c r="J39" s="7">
        <f t="shared" si="0"/>
        <v>0</v>
      </c>
      <c r="K39" s="6"/>
      <c r="L39" s="6"/>
      <c r="M39" s="6"/>
      <c r="N39" s="6"/>
      <c r="O39" s="6">
        <f>822*10000</f>
        <v>8220000</v>
      </c>
      <c r="P39" s="6">
        <f t="shared" si="1"/>
        <v>8631000</v>
      </c>
      <c r="Q39" s="6">
        <f t="shared" si="1"/>
        <v>9062550</v>
      </c>
      <c r="R39" s="6">
        <f t="shared" si="1"/>
        <v>9515677.5</v>
      </c>
      <c r="S39" s="6">
        <f t="shared" si="1"/>
        <v>9991461.375</v>
      </c>
    </row>
    <row r="40" spans="2:19" s="8" customFormat="1" x14ac:dyDescent="0.35">
      <c r="B40" s="2" t="s">
        <v>219</v>
      </c>
      <c r="C40" s="3"/>
      <c r="D40" s="48" t="s">
        <v>220</v>
      </c>
      <c r="E40" s="5" t="s">
        <v>217</v>
      </c>
      <c r="F40" s="3"/>
      <c r="G40" s="5" t="s">
        <v>161</v>
      </c>
      <c r="H40" s="6"/>
      <c r="I40" s="7">
        <v>0</v>
      </c>
      <c r="J40" s="7">
        <f t="shared" si="0"/>
        <v>0</v>
      </c>
      <c r="K40" s="6"/>
      <c r="L40" s="6"/>
      <c r="M40" s="6"/>
      <c r="N40" s="6"/>
      <c r="O40" s="6"/>
      <c r="P40" s="6"/>
      <c r="Q40" s="6">
        <v>650000</v>
      </c>
      <c r="R40" s="6">
        <f>+Q40*1.05</f>
        <v>682500</v>
      </c>
      <c r="S40" s="6">
        <f>+R40*1.05</f>
        <v>716625</v>
      </c>
    </row>
    <row r="41" spans="2:19" s="8" customFormat="1" x14ac:dyDescent="0.35">
      <c r="B41" s="2" t="s">
        <v>219</v>
      </c>
      <c r="C41" s="3"/>
      <c r="D41" s="48" t="s">
        <v>221</v>
      </c>
      <c r="E41" s="5" t="s">
        <v>217</v>
      </c>
      <c r="F41" s="14"/>
      <c r="G41" s="5" t="s">
        <v>180</v>
      </c>
      <c r="H41" s="7"/>
      <c r="I41" s="7">
        <v>0</v>
      </c>
      <c r="J41" s="7">
        <f t="shared" si="0"/>
        <v>0</v>
      </c>
      <c r="K41" s="6"/>
      <c r="L41" s="6"/>
      <c r="M41" s="6"/>
      <c r="N41" s="6"/>
      <c r="O41" s="6"/>
      <c r="P41" s="6"/>
      <c r="Q41" s="6">
        <f>11030*906</f>
        <v>9993180</v>
      </c>
      <c r="R41" s="6">
        <f>+Q41*1.05</f>
        <v>10492839</v>
      </c>
      <c r="S41" s="6">
        <f>+R41*1.05</f>
        <v>11017480.950000001</v>
      </c>
    </row>
    <row r="42" spans="2:19" s="8" customFormat="1" x14ac:dyDescent="0.35">
      <c r="B42" s="2"/>
      <c r="C42" s="3"/>
      <c r="D42" s="50"/>
      <c r="E42" s="15"/>
      <c r="F42" s="14"/>
      <c r="G42" s="15"/>
      <c r="H42" s="7"/>
      <c r="I42" s="6">
        <f>SUM(I6:I41)</f>
        <v>1117717.651429472</v>
      </c>
      <c r="J42" s="6">
        <f t="shared" ref="J42:N42" si="2">SUM(J6:J41)</f>
        <v>3423882.6514294725</v>
      </c>
      <c r="K42" s="6">
        <f t="shared" si="2"/>
        <v>3423883.002886991</v>
      </c>
      <c r="L42" s="6">
        <f t="shared" si="2"/>
        <v>3423883</v>
      </c>
      <c r="M42" s="6">
        <f t="shared" si="2"/>
        <v>3423883</v>
      </c>
      <c r="N42" s="6">
        <f t="shared" si="2"/>
        <v>3423883</v>
      </c>
      <c r="O42" s="6">
        <f>SUM(O6:O37)</f>
        <v>7411561.5</v>
      </c>
      <c r="P42" s="6">
        <f>SUM(P6:P37)</f>
        <v>8043971.5499999998</v>
      </c>
      <c r="Q42" s="6">
        <f>SUM(Q6:Q37)</f>
        <v>7908943</v>
      </c>
      <c r="R42" s="6">
        <f>SUM(R6:R37)</f>
        <v>8783947</v>
      </c>
      <c r="S42" s="6">
        <f>SUM(S6:S37)</f>
        <v>8994147.5</v>
      </c>
    </row>
    <row r="43" spans="2:19" ht="24.75" customHeight="1" x14ac:dyDescent="0.35">
      <c r="B43" s="18"/>
      <c r="C43" s="18"/>
      <c r="D43" s="19"/>
      <c r="E43" s="19"/>
      <c r="F43" s="19"/>
      <c r="G43" s="19"/>
      <c r="H43" s="1">
        <f>SUBTOTAL(9,H6:H40)</f>
        <v>2306165</v>
      </c>
      <c r="I43" s="1">
        <f>SUBTOTAL(9,I6:I41)</f>
        <v>1117717.651429472</v>
      </c>
      <c r="J43" s="1">
        <f t="shared" ref="J43:S43" si="3">SUBTOTAL(9,J6:J41)</f>
        <v>3423882.6514294725</v>
      </c>
      <c r="K43" s="1">
        <f t="shared" si="3"/>
        <v>3423883.002886991</v>
      </c>
      <c r="L43" s="1">
        <f t="shared" si="3"/>
        <v>3423883</v>
      </c>
      <c r="M43" s="1">
        <f t="shared" si="3"/>
        <v>3423883</v>
      </c>
      <c r="N43" s="1">
        <f t="shared" si="3"/>
        <v>3423883</v>
      </c>
      <c r="O43" s="1">
        <f t="shared" si="3"/>
        <v>16131561.5</v>
      </c>
      <c r="P43" s="1">
        <f t="shared" si="3"/>
        <v>17199971.550000001</v>
      </c>
      <c r="Q43" s="1">
        <f t="shared" si="3"/>
        <v>28165923</v>
      </c>
      <c r="R43" s="1">
        <f t="shared" si="3"/>
        <v>30053776</v>
      </c>
      <c r="S43" s="1">
        <f t="shared" si="3"/>
        <v>31327467.950000003</v>
      </c>
    </row>
  </sheetData>
  <mergeCells count="20">
    <mergeCell ref="B43:G43"/>
    <mergeCell ref="O3:O5"/>
    <mergeCell ref="J3:J5"/>
    <mergeCell ref="K3:K5"/>
    <mergeCell ref="L3:L5"/>
    <mergeCell ref="B3:B5"/>
    <mergeCell ref="C3:C5"/>
    <mergeCell ref="D3:D5"/>
    <mergeCell ref="E3:E5"/>
    <mergeCell ref="F3:F5"/>
    <mergeCell ref="G3:G5"/>
    <mergeCell ref="H3:H5"/>
    <mergeCell ref="I3:I5"/>
    <mergeCell ref="P3:P5"/>
    <mergeCell ref="Q3:Q5"/>
    <mergeCell ref="R3:R5"/>
    <mergeCell ref="S3:S5"/>
    <mergeCell ref="B2:S2"/>
    <mergeCell ref="M3:M5"/>
    <mergeCell ref="N3:N5"/>
  </mergeCells>
  <pageMargins left="0.7" right="0.7" top="0.75" bottom="0.75" header="0.3" footer="0.3"/>
  <ignoredErrors>
    <ignoredError sqref="O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0203</vt:lpstr>
      <vt:lpstr>Definitivo</vt:lpstr>
    </vt:vector>
  </TitlesOfParts>
  <Manager/>
  <Company>HP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Figueroa Garrido (DOH)</dc:creator>
  <cp:keywords/>
  <dc:description/>
  <cp:lastModifiedBy>Claudia Ramírez Hernández (Dirplan)</cp:lastModifiedBy>
  <cp:revision/>
  <dcterms:created xsi:type="dcterms:W3CDTF">2026-05-05T21:22:46Z</dcterms:created>
  <dcterms:modified xsi:type="dcterms:W3CDTF">2026-06-30T17:23:15Z</dcterms:modified>
  <cp:category/>
  <cp:contentStatus/>
</cp:coreProperties>
</file>